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812" yWindow="588" windowWidth="14220" windowHeight="8832"/>
  </bookViews>
  <sheets>
    <sheet name="Ukupno" sheetId="3" r:id="rId1"/>
    <sheet name="Sheet1" sheetId="4" r:id="rId2"/>
  </sheets>
  <definedNames>
    <definedName name="_xlnm.Print_Area" localSheetId="0">Ukupno!$A$1:$V$184</definedName>
    <definedName name="_xlnm.Print_Titles" localSheetId="0">Ukupno!$2:$2</definedName>
  </definedNames>
  <calcPr calcId="145621"/>
</workbook>
</file>

<file path=xl/calcChain.xml><?xml version="1.0" encoding="utf-8"?>
<calcChain xmlns="http://schemas.openxmlformats.org/spreadsheetml/2006/main">
  <c r="C7" i="4" l="1"/>
</calcChain>
</file>

<file path=xl/sharedStrings.xml><?xml version="1.0" encoding="utf-8"?>
<sst xmlns="http://schemas.openxmlformats.org/spreadsheetml/2006/main" count="1618" uniqueCount="526">
  <si>
    <t>AGROKOR D.D. , ZAGREB (GRAD ZAGREB), TRG DRAŽENA PETROVIĆA 3 , OIB: 05937759187</t>
  </si>
  <si>
    <t>Redni broj</t>
  </si>
  <si>
    <t>Tvrtka dužnika</t>
  </si>
  <si>
    <t xml:space="preserve">Ime i prezime/tvrtka ili naziv vjerovnika </t>
  </si>
  <si>
    <t>OIB vjerovnika</t>
  </si>
  <si>
    <t>Adresa/sjedište vjerovnika</t>
  </si>
  <si>
    <t>Iznos prijavljene tražbine (kn)</t>
  </si>
  <si>
    <t>Pravna osnova prijavljene tražbine</t>
  </si>
  <si>
    <t>Iznos priznate tražbine (kn)</t>
  </si>
  <si>
    <t>Pravna osnova priznate tražbine</t>
  </si>
  <si>
    <t>Iznos osporene tražbine (kn)</t>
  </si>
  <si>
    <t>Razlog osporavanja tražbine</t>
  </si>
  <si>
    <t>Oznaka ovršne isprve ako se tražbina zasniva na ovršnoj ispravi</t>
  </si>
  <si>
    <t>Promjena vjerovnika - novi vjerovnik</t>
  </si>
  <si>
    <t>Iznos prenesene tražbine</t>
  </si>
  <si>
    <t>Jamci/sudužnici/regresni dužnici</t>
  </si>
  <si>
    <t>Pravna osnova jamstva / sudužništva / regresnog prava</t>
  </si>
  <si>
    <t>Iznos za koji se jamči (kn)</t>
  </si>
  <si>
    <t>Osporena glavna tražbina po jamstvu/sudužništvu/regresnom pravu</t>
  </si>
  <si>
    <t>Prijavljena pravna osnova jamstva/sudužništva/regresnog prava</t>
  </si>
  <si>
    <t>Prijavljeni iznos po jamstvu/sudužništvu/regresnom pravu (kn)</t>
  </si>
  <si>
    <t>Napomena: prijedlog za odbačaj - tražbine vjerovnika nižih isplatnih redova</t>
  </si>
  <si>
    <t>Napomena</t>
  </si>
  <si>
    <t>AGROKOR D.D.</t>
  </si>
  <si>
    <t>ADRIS GRUPA D.D.</t>
  </si>
  <si>
    <t>82023167977</t>
  </si>
  <si>
    <t>VLADIMIRA NAZORA 1, ROVINJ</t>
  </si>
  <si>
    <t>UGOVOR O  POSLOVNOJ SURADNJI OD 26.03.2013, ANEKS 1-10, ANEX 10 OD 21.12.2016, RAČUNI ZA KAMATE</t>
  </si>
  <si>
    <t>UGOVOR O  POSLOVNOJ SURADNJI OD 26.03.2013, ANEKS 1-10, ANEX 10 OD 21.12.2016, OSTATAK GLAVNICE PO POZAJMICI ZA PLATITI U IZNOSU OD 130 MIO EUR,OBRAČUNATE,REDOVNE I NEPLAĆENE KAMATE NA POZAJMICU U RAZDOBLJU OD 01.01.2016 DO 09.04.2017</t>
  </si>
  <si>
    <t>OSPORENI IZNOS OD 4,545,243.80 KN PREDSTAVLJA ZATEZNE KAMATE OBRAčUNATE NA IZNOS UGOVORENIH KAMATA OD 49,733,769.73 KN U RAZDOBLJU OD 15.01.2016. DO 09.04.2017. PREMA čLANKU 27. ST. 1. ZAKONA O OBVEZNIM ODNOSIMA, ZABRANJEN JE ANATOCIZAM ODNOSNO TIJEK ZATEZNIH KAMATA NA DOSPJELI IZNOS UGOVORENE KAMATE STOGA SE NAVEDENI IZNOS OSPORAVA</t>
  </si>
  <si>
    <t>JEDNA OBIČNA ZADUŽNICA OD DANA 30.04.2014 U IZNOSU OD 185.079.403,58 EUR SOLEMNIZIRANA OD JB KATICE VALIĆ DANA 08.05.2014 POD POSLOVNIM BROJEM OV-3394/14 I JEDNA OBIČNA ZADUŽNICA OD DANA 30.04.2014 U IZNOSU OD 185.079.403,58 EUR SOLEMNIZIRANA OD JB KATICE VALIĆ DANA 05.05.2014 POD POSLOVNIM BROJEM OV-3395/14</t>
  </si>
  <si>
    <t>-</t>
  </si>
  <si>
    <t>JAMNICA D.D.</t>
  </si>
  <si>
    <t>UGOVOR O POSLOVNOJ SURADNJI OD 26.3.2013., TE ANEKS 1 26.3.2013., ANEKS 2 OD 30. TRAVNJA 2014. ANEKS 3 OD 5.12.2014., ANEKS 4 OD 13.2.2015., ANKES 5 OD 31.3.2015., AANEKS 6. OD 1.6.2015., ANKES 7 OD 11.3.2016., ANKES 8 OD 29.4.2016., ANKES 9 OD 26.7.2016. I ANKES 10 OD 21.12.2016.</t>
  </si>
  <si>
    <t>KONZUM D.D.</t>
  </si>
  <si>
    <t>UGOVOR O POSLOVNOJ SURADNJI OD 26.03.2013., ANEKS I. 26.03.2013., ANEKS II. 30.04.2014., ANEKS III. 05.12.2014., ANEKS IV. 13.02.2015., ANEKS V. 31.03.2015., ANEKS VI. 01.06.2015., ANEKS VII. 11.03.2016., ANEKS VIII. 29.04.2016., ANEKS IX. 26.07.2016., ANEKS X. 21.12.2016.</t>
  </si>
  <si>
    <t>HIPOTEKARNA BANKA AD</t>
  </si>
  <si>
    <t>23045320754</t>
  </si>
  <si>
    <t>JOSIPA BROZA TITA 67, PODGORICA, CRNA GORA</t>
  </si>
  <si>
    <t>UGOVOR O KREDITU 0100-2-1478/2 OD 30.09.2016 , ANEKS BR. 1 OD 29.12.2016</t>
  </si>
  <si>
    <t>ZADUŽNICA OV-9581/16 OD 30.09.2016 POTVRĐENA PO JAVNOM BILJEŽNIKU KATICI VALIĆ</t>
  </si>
  <si>
    <t>LEDO DOO PODGORICA</t>
  </si>
  <si>
    <t>AGROKOR - TRGOVINA D.O.O.</t>
  </si>
  <si>
    <t>UGOVOR O KREDITU OD 30.09.2016 BR UGOVORA:0100-2-1478/2 I ANEKS UGOVORA O KREDITU 29.12.2016 ANEX BR 100-2-2036/2, UGOVOR O SOLIDARNOM JAMSTVU OD 30.09.2016 BR. 0100-2-1478/4</t>
  </si>
  <si>
    <t>LIJESNJE BB, PODGORICA</t>
  </si>
  <si>
    <t>UGOVORI O KREDITU,ZALOŽNE IZJAVE, ANEXI</t>
  </si>
  <si>
    <t>ZALOŽNA IZJAVA UZZ BR.306/2016 OD 03.10.2016. GODINE I ANEKS I OD DANA 30.12.2016. GODINE</t>
  </si>
  <si>
    <t>NOVA TV D.D.</t>
  </si>
  <si>
    <t>75399377119</t>
  </si>
  <si>
    <t>REMETINEČKA CESTA 139, ZAGREB</t>
  </si>
  <si>
    <t>SPORAZUM O POSLOVNOJ SURADNJI, SPORAZUM O OGLAŠAVANJU,SPORAZUM O OGLAšAVANJU ZA 2017 GODINU SKLOPLJEN IZMEđU NOVA TV, UNEX MEDIE I AGROKORA</t>
  </si>
  <si>
    <t>PREDMETNA TRAZBINA OSPORAVA SE DJELOMICNO U IZNOSU 1.217.058,22 KN JER PRAVNA OSNOVA NE PROIZLAZI IZ POSLOVNIH KNJIGA DUZNIKA.</t>
  </si>
  <si>
    <t>ZADUŽNICA OV-2465/17. OVRŠNA ISPRAVA SE NE ODNOSI NA OSPORENI DIO PRIJAVLJENE TRAŽBINE.</t>
  </si>
  <si>
    <t>MJENICE A07329636,A07329637,A079329638,A07329639,A07329640, A07329641,A07329642,A07329643,A07329644,A07329645,A07329646,A07329647,A073299648,A07336309, A07336311,A073336314,A07336316,B07985531,B07985532,B07985533, B07985535,B07985536,B07985545,B07985525,B07985546</t>
  </si>
  <si>
    <t>UNEX MEDIA D.O.O.</t>
  </si>
  <si>
    <t>31668116417</t>
  </si>
  <si>
    <t>ILICA 26, ZAGREB</t>
  </si>
  <si>
    <t>SPORAZUM O MEĐUSOBNIM KRATKOROČNIM  ZAJMOVIMA,RAČUNI ,FAKTORING UGOVOR O OTKUPU MJENICE, UGOVOR BR. 1 O UREĐENJU MEĐUSOBNIH PRAVA I OBVEZA</t>
  </si>
  <si>
    <t>SPORAZUM O MEĐUSOBNIM KRATKOROČNIM ZAJMOVIMA IZNOS OD 7.177.032,44 HRK TE RAČUNE U IZNOSU OD 159.916,16 KN</t>
  </si>
  <si>
    <t>PRIZNAJEMO TEMELJEM SPORAZUMA O MEĐUSOBNIM KRATKOROČNIM ZAJMOVIMA IZNOS OD 7.177.032,44 HRK TE RAČUNE U IZNOSU OD 159.916,16 KN. OPORENI IZNOS OD 82.787,87 NE PROIZLAZI IZ POSLOVNIH KNJIGA DUŽNIKA</t>
  </si>
  <si>
    <t>ZADUžNICA OV-3074/16. OVRŠNA ISPRAVA SE NE ODNOSI NA OSPORENI DIO PRIJAVLJENE TRAŽBINE.</t>
  </si>
  <si>
    <t>ZAGREB-MONTAŽA D.O.O.</t>
  </si>
  <si>
    <t>06588149401</t>
  </si>
  <si>
    <t>ROBERTA FRANGEŠA MIHANOVIĆA 9, ZAGREB</t>
  </si>
  <si>
    <t>UGOVOR O USTUPU POTRAŽIVANJA, UGOVOR O ZASNIVANJU ZALOŽNOG PRAVA NA POSLOVNIM UDJELIMA OV-1730/17, UGOVOR O FINANCIJSKOM ZAJMU, DODATAK BR. 1 UGOVORA, SPORAZUM O REGULIRANJU MEĐUSOBNIH ODNOSA, UGOVOR O KRATKOROČNOM KREDITU, ZAHTJEV ZA NAZADKUPNJU 2 POSLOVNA UDJELA, ZADUŽNICE</t>
  </si>
  <si>
    <t>UGOVOR O USTUPU POTRAžIVANJA OD 09.03.2017.G., UGOVOR O FINANCIJSKOM ZAJMU OD 10.03.2017.G</t>
  </si>
  <si>
    <t>PRIJAVA TRAžBINE U IZNOSU OD 4.333.679,62 EUR (32.323.109,14 KN) TEMELJEM SPORAZUMA O REGULIRANJU ODNOSA OD 05.11.2014.G. GLAVNICA:                              4.157.000,00 EUR (31.005.329,53)INTERKALARNA KAMATA:      77.654,12 EUR (579.189,70 KN)REDOVNA KAMATA:            77.519,97 EUR (578.189,13 KN)ZATEZNA KAMATA:              13.651,92 EUR (101.823,98 KN)ZATEZNA KAMATA PARTIJE: 507-0200-5070029872: 7.853,61 EUR (58.576,80 KN)        TRAžBINA PROIZLAZI IZ SPORAZUMA O REGULIRANJU ODNOSA OD 05.11.2014.G. KOJI JE ZAKLJUčEN IZMEđU AGROKORA I ZAGREB MONTAžE D.O.O., A KOJIM JE AGROKOR PREUZEO OBVEZU DA ćE ZAGREB MONTAžI D.O.O. PUTEM BUDUćIH UGOVORA O ZAJMU OSIGURATI DOSTATNA SREDSTVA ZA PODMIRENJE KREDITNIH OBVEZA KOJE ZAGREB MONTAžA D.O.O. IMA PREMA IMEX BANCI I KREDITNOJ BANCI ZAGREB.  OSPORAVA SE PRIJAVA PO OVOJ OSNOVI, JER JE ISTA U SUšTINI OBVEZNO PRAVNI ZAHTJEV (POZIV NA SKLAPANJE UGOVORA O ZAJMU) KOJI NE PREDSTAVLJA TRAžBINU U SKLADU S ODREDBOM čL. 25. ZAKONA O POSTUPKU IZVANREDNE UPRAVE U TRGOVAčKIM DRUšTVIMA OD SISTEMSKOG ZNAčAJA ZA REPUBLIKU HRVATSKU U VEZI SA čLANKOM 257. STEčAJNOG ZAKONA. NADALJE, PRIJAVA OBVEZNO PRAVNOG ZAHTJEVA ZA NAZADKUPNJU 2 POSLOVNA UDJELA U DRUšTVU DALMARINA D.O.O. TEMELJEM DRUšTVENOG UGOVORA DALMARINA D.O.O. OBVEZNO PRAVNI ZAHTJEV SE POSTAVLJA SUKLADNO ODREDBI čL. 7. ST. 8. DRUšTVENOG UGOVORA DRUšTVA DALMARINA D.O.O., TE BUDUćI JE RIJEč O OBVEZNO PRAVNOM ZAHTJEVU KOJI NE PREDSTAVLJA TRAžBINU U SKLADU S ODREDBOM čL. 25. ZAKONA O POSTUPKU IZVANREDNE UPRAVE U TRGOVAčKIM DRUšTVIMA OD SISTEMSKOG ZNAčAJA ZA REPUBLIKU HRVATSKU U VEZI SA čLANKOM 257. STEčAJNOG ZAKONA 5. PRIJAVA NAKNADE šTETE U IZNOSU OD 26.681.157,42 KN PO OSNOVI SPORAZUMA O REGULIRANJU MEđUSOBNIH ODNOSA OD 11.09.2014.G. IZNOS OD 26.681.157,42 KN OSPORAVA SE JER IZ PRILOžENE DOKUMENTACIJE NE PROIZLAZI OSNOVANOST PRIJAVLJENOG IZNOSA šTETE.</t>
  </si>
  <si>
    <t>ZADUžNICA OV-9020/16 OD 15.09.2016. OVRšNA ISPRAVA SE NE ODNOSI NA OSPORENI DIO PRIJAVLJENE TRAžBINE.</t>
  </si>
  <si>
    <t>ZAGREBAČKA BANKA D.D.</t>
  </si>
  <si>
    <t>92963223473</t>
  </si>
  <si>
    <t>TRG BANA J. JELAČIĆA 10, ZAGREB</t>
  </si>
  <si>
    <t>UGOVOR O DUGOROčNOM DEVIZNOM KREDITU BR.3237763573 OD 18.07.2014. U IZNOSU OD 12.000.000,00 EUR, KREDITNA PARTIJA: 6100027861, DODACI I DO III; UGOVOR O DUGOROčNOM DEVIZNOM KREDITU BR.3245898107 OD 21.12.2015. U IZNOSU OD 50.000.000,00 EUR, KREDITNA PARTIJA: 6100028918; UGOVOR O OKVIRNOM REVOLVING IZNOSU ZA ESKONTE MJENICA DO IZNOSA OD HRK 375.000.000,00 KN, OD 27.12.2016., PARTIJA 0200083520; UGOVOR O OKVIRNOM REVOLVING IZNOSU ZA ESKONTE MJENICA DO IZNOSA OD HRK 380.000.000,00 KN PARTIJA 0200063287 OD 10.2.2014. I DODACI I-VI; UGOVOR O OKVIRNOM REVOLVING IZNOSU ZA ESKONTE MJENICA DO IZNOSA OD HRK 790.000.000,00 KN PARTIJA 0200083503 OD 27.12.2016.; UGOVOR O OKVIRNOM REVOLVING IZNOSU ZA IZDAVANJE GARANCIJA, KONTRAGARANCIJA, PISAMA NAMJERE I AKREDITIVA OD 13.5.2015. TE DODATCI I-VI (VI DODATAK OD 27/12/2016) DO IZNOSA 53.500.000,00 KN, KREDITNA PARTIJA: 0200071211 (IZVRšENA PLAćANJA PO AKREDIVIMA); UGOVOR O DUGOROčNOM KREDITU BR. 3225063048 U IZNOSU OD 31.000.000,00 KN OD 30.9.2011., KREDITNA PARTIJA 5100279354, DODATAK I; UGOVOR O DUGOROčNOM KREDITU UZ VALUTNU KLAUZULU U IZNOSU OD 36.000.000,00 EUR BR. 3235009430 OD 20.12.2013., KREDITNA PARTIJA 5100341428, I-V DODATAKA UGOVORA; UGOVOR O IZDAVANJU GARANCIJE BROJ 1504006998 OD 08.09.2015.; UGOVOR O IZDAVANJU GARANCIJE BROJ: 1304006147 OD 27.06.2013. DODACI I DO IV; UGOVOR O ISTUPANJU PRAVA IZ čINIDBENE GARANCIJE 21.01.2014.; UGOVOR O USTUPANJU PRAVA IZ GARANCIJE ZA DOBAVU SUPSTRATA TE OTKUP TOPLINE I DIGESTATA OD 21.01.2014.</t>
  </si>
  <si>
    <t>UGOVOR O DUGOROčNOM DEVIZNOM KREDITU BR.3237763573 OD 18.07.2014. U IZNOSU OD 12.000.000,00 EUR, KREDITNA PARTIJA: 6100027861, DODACI I DO III; UGOVOR O DUGOROčNOM DEVIZNOM KREDITU BR.3245898107 OD 21.12.2015. U IZNOSU OD 50.000.000,00 EUR, KREDITNA PARTIJA: 6100028918., UGOVOR O DUGOROčNOM KREDITU UZ VALUTNU KLAUZULU U IZNOSU OD 36.000.000,00 EUR BR. 3235009430 OD 20.12.2013., KREDITNA PARTIJA 5100341428, I-V DODATAKA UGOVORA;</t>
  </si>
  <si>
    <t>UGOVOR O O ZALOžNOM PRAVU OD 18.3.2016. OV-2789/16, ZADUžNICA OV-10952/15; UGOVOR O ZALOžNOM PRAVU OD 27.12.2016. OV-12672/16; UGOVOR O ZALOžNOM PRAVO OD 18.03.2016. OV-2788/16 I DODATAK; ZADUžNICA OV -1405/16; ZADUžNICA OV-10602/13; ZADUžNICA OV- 7472/15; ZADUžNICA OV-5905/13; UGOVOR O ZALOžNOM PRAVU OD 10.02.2014., OV-1468/14 (JAVNA BILJEžNICA KATICA VALIć IZ ZAGREBA). NAPOMENA: VJEROVNIK NE RASPOLAžE OVRšNOM ISPRAVOM ZA OSPORENI IZNOS.</t>
  </si>
  <si>
    <t>UGOVOR O DUGOROčNOM DEVIZNOM KREDITU BR.3237763573 OD 18.07.2014. U IZNOSU OD 12.000.000,00 EUR, KREDITNA PARTIJA: 6100027861, DODACI I DO III.</t>
  </si>
  <si>
    <t>LEDO D.D.</t>
  </si>
  <si>
    <t>PIK-VINKOVCI D.D.</t>
  </si>
  <si>
    <t>ZVIJEZDA D.D.</t>
  </si>
  <si>
    <t>UGOVOR O DUGOROčNOM DEVIZNOM KREDITU BR.3245898107 OD 21.12.2015. U IZNOSU OD 50.000.000,00 EUR, KREDITNA PARTIJA: 6100028918.</t>
  </si>
  <si>
    <t>AGROKOR - TRGOVINA D.O.O. , ZAGREB (GRAD ZAGREB), TRG DRAŽENA PETROVIĆA 3 , OIB: 40715974731</t>
  </si>
  <si>
    <t>ADDIKO BANK D.D.</t>
  </si>
  <si>
    <t>14036333877</t>
  </si>
  <si>
    <t>SLAVONSKA 6, ZAGREB</t>
  </si>
  <si>
    <t>UGOVOR O LIMITU ZA ESKONTIRANJE MJENICA BR. 714-46000175</t>
  </si>
  <si>
    <t>TRAŽBINU JE PODMIRILO PRVO PLINARSKO DRUŠTVO  07.06.2017. TE JE NAVEDENOM VJEROVNIKU TRAŽBINA PRIZNATA.</t>
  </si>
  <si>
    <t>36936934090</t>
  </si>
  <si>
    <t>ČEBIN 416,ČEBIN,ČEŠKA</t>
  </si>
  <si>
    <t>UGOVOR O KUPOPRODAJI</t>
  </si>
  <si>
    <t>UGOVOR O KUPOPRODAJI BROJ  HR/2016090002 OD 171016-ISPORUKA ROBE</t>
  </si>
  <si>
    <t>OTP BANKA D.D.</t>
  </si>
  <si>
    <t>52508873833</t>
  </si>
  <si>
    <t>DOMOVINSKOG RATA 3, ZADAR</t>
  </si>
  <si>
    <t>PLATNO PROMETNA NAKNADA</t>
  </si>
  <si>
    <t>ZADUŽNICA OV-9971/16 NA IZNOS OD 146.800.000,00 KN</t>
  </si>
  <si>
    <t>JAMSTVO PROIZLAZI IZ OPĆEG UGOVORA I SPORAZUMA O OSIGURANJU OD 30.04.2015. AGROKOR TRGOVINA D.O.O. JE JAMAC, GLAVNICA JE 187.956.790,61, KAMATA 579.004,95 KN. GLAVNICA U IZNOSU OD 146.934.584,11 KN ODNOSI SE NA MJENICE KOJE JE IZDAO KONZUM, A GLAVNICA I KAMATE U IZNOSU OD 41.601.211,45 KN ODNOSI SE NA KREDIT U KOJEM JE GLAVNI DUŽNIK AGROKOR</t>
  </si>
  <si>
    <t>AGROLAGUNA D. D. , POREČ (GRAD POREČ - PARENZO), MATE VLAŠIĆA 34 , OIB: 84196188473</t>
  </si>
  <si>
    <t>AGROLAGUNA D. D.</t>
  </si>
  <si>
    <t>REPUBLIKA HRVATSKA, MINISTARSTVO FINANCIJA, POREZNA UPRAVA, PODRUĆNI URED ZAGREB</t>
  </si>
  <si>
    <t>18683136487</t>
  </si>
  <si>
    <t>SAVSKA CESTA 41, ZAGREB</t>
  </si>
  <si>
    <t>OBRAČUNI MJESEČNIH OBVEZA</t>
  </si>
  <si>
    <t>ZAKON O PDV-U, ZAKON O TD, ZAKON O PD, ZAKON O HGK, ZAKON O TURISTIČKIM ČLANARINAMA</t>
  </si>
  <si>
    <t>NA RJEšENJE POREZNE UPRAVE PAZIN, KLASA: UP/471-02/12-01/95; UR.BROJ: 513-07-28-01-16-20 OD 21. PROSINCA 2016., KOJU JE MINISTARSTVO FINANCIJA PRIJAVILO, ULOžILI SMO žALBU SAMOSTALNOM SEKTORU ZA DRUGOSTUPANJSKI UPRAVNI POSTUPAK NA RJEšAVANJE, STOGA SE OSPORAVA IZ SVIH RAZLOGA NAVEDENIH U PREDMETNOM UPRAVNOM POSTUPKU.</t>
  </si>
  <si>
    <t>1. PRIJAVA POREZA NA DODANU VRIJEDNOST ZA 02. MJ.2017 I 03.MJ.2017 (OBRAZAC PDV); 2. PRIJAVA POREZA NA DOBIT ZA 2016. (OBRAZAC PD); 3. PRIJAVA čLANARINE TURISTIčKIM ZAJEDNICAMA ZA 2016.- MJESEčNI PREDUJAM ZA 03.MJ.2017 (OBRAZAC TZ); 4. OVJERENI IZLIST IZ INFORMACIJSKOG SUSTAVA POREZNE UPRAVE-VJERODOSTOJNA ISPRAVA-MJESEčNI PREDUJAM čLANARINE HGK ZA 03.MJ. 2017. - OVRŠNE ISPRAVE SE NE ODNOSE NA OSPORENI DIO PRIJAVLJENE TRAŽBINE</t>
  </si>
  <si>
    <t>ATLAS D.D. , DUBROVNIK (GRAD DUBROVNIK), VUKOVARSKA 19 , OIB: 02041978827</t>
  </si>
  <si>
    <t>ATLAS D.D.</t>
  </si>
  <si>
    <t>GRAD ZAGREB</t>
  </si>
  <si>
    <t>61817894937</t>
  </si>
  <si>
    <t>TRG STJEPANA RADIĆA 1, ZAGREB</t>
  </si>
  <si>
    <t>PRESUDA ŽS U ZAGREBU POSL. BR. GŽ-4203/16, PRESUDA OGS U ZAGREBU POSL.BR. P-4050/15; PRESUDA ŽS U DUBROVNIKU POSL.BR.GŽ-908/10, PRESUDA OS U DUBROVNIKU POSL.BR P-129/10; RJEšENJE OVRSI BROJ: XII-OZ-0127/2000</t>
  </si>
  <si>
    <t>DIO PRIJAVLJENE TRAžBINE (U IZNOSU OD 41.177,78 KN S OSNOVE GLAVNICE, TE 116.648,09 KN KAMATE)  SE OSPORAVA JER SE O OSNOVI I VISINI ISTE VODIO SUDSKI POSTUPAK PRED OPćINSKIM GRAđANSKIM SUDOM U ZAGREBU POD POSLOVNIM BROJEM PS-1116/03, KOJI JE SPOR PRAVOMOćNO OKONčAN NA NAčIN DA JE TUžBENI ZAHTJEV U CIJELOSTI ODBIJEN.</t>
  </si>
  <si>
    <t>PRESUDA ŽS U ZAGREBU POSL. BR. GŽ-4203/16, PRESUDA OGS U ZAGREBU POSL.BR. P-4050/15; PRESUDA ŽS U DUBROVNIKU POSL.BR.GŽ-908/10, PRESUDA OS U DUBROVNIKU POSL.BR P-129/10 - OVRŠNE ISPRAVE SE NE ODNOSE NA OSPORENI DIO PRIJAVLJENE TRAŽBINE</t>
  </si>
  <si>
    <t>BELJE D.D. DARDA , DARDA (OPĆINA DARDA), SVETOG IVANA KRSTITELJA 1A , OIB: 92404445155</t>
  </si>
  <si>
    <t>BELJE D.D. DARDA</t>
  </si>
  <si>
    <t>28922209256</t>
  </si>
  <si>
    <t>EICHSTATTER STR.49,BEILNGRIES,NJEMAČKA</t>
  </si>
  <si>
    <t>KUPOPRODAJNI UGOVOR</t>
  </si>
  <si>
    <t>PRIJAVLJENA TRAžBINA SE ODNOSI NA TRAžBINU NASTALU NAKON OTVARANJA POSTUPKA IZVANREDNE UPRAVE (DATUM ISPORUKE USLUGE 19.05.2017. GODINE) KOJA JE PLAćENA 29.06.2017. GODINE. KAKO TRAžBINA NIJE POSTOJALA U VRIJEME OTVARANJA POSTUPKA, ISTA SE OSPORAVA.</t>
  </si>
  <si>
    <t>HRVATSKA BANKA ZA OBNOVU I RAZVITAK</t>
  </si>
  <si>
    <t>26702280390</t>
  </si>
  <si>
    <t>STROSSMAYEROV TRG 9, ZAGREB</t>
  </si>
  <si>
    <t>UGOVOR O KREDITU NP-05/16</t>
  </si>
  <si>
    <t>UGOVOR O KREDITU NP-05/16 OD 15.06.2016. GODINE</t>
  </si>
  <si>
    <t>BELJE AGRO-VET D.O.O.</t>
  </si>
  <si>
    <t>OPĆINA POPOVAC</t>
  </si>
  <si>
    <t>67824103582</t>
  </si>
  <si>
    <t>VLADIMIRA NAZORA 32, POPOVAC</t>
  </si>
  <si>
    <t>KOMUNALNA NAKNADA</t>
  </si>
  <si>
    <t>KOMUNALNA NAKNADA, DUGOG. I JEDNOG. ZAKUPI POLJ. ZSMLJIŠTS I KONCESIJE NA POLJ. ZEMLJIŠTE</t>
  </si>
  <si>
    <t>IZNOS OD 79.742,50 KN OSPORAVAMO JER SU VODNU NAKNADU PRIJAVILE HRVATSKE VODE.</t>
  </si>
  <si>
    <t>RJEšENJA O UTVRđIVANJU OBVEZE KOMUNALNE NAKNADE KLASA: UP/I-363-03/22-018, UP/I-363-03/11-01/10, UP/I-363-03/11-01/13, UP/I-363-03/14-01/11, UP/I-363-03/14-01/12, UP/I-363-03/14-01/13, UP/I-363-03/14-01/14 - OVRŠNE ISPRAVE SE NE ODNOSE NA OSPORENI DIO PRIJAVLJENE TRAŽBINE.</t>
  </si>
  <si>
    <t>REPUBLIKA HRVATSKA</t>
  </si>
  <si>
    <t>52634238587</t>
  </si>
  <si>
    <t>RJEŠENJE O OVRSI OVRV-23/16</t>
  </si>
  <si>
    <t>DANA 09.11.2016. GODINE BELJE D.D JE PREKO ADDIKO BANK D.D (IZVADAK BROJ 229/2016) UPLATILO NA žIRO RAčUN DRžAVNOG PRORAčUNA IZNOS OD 11.398,05 KN KOLIKO JE IZNOSIO TRAžENI IZNOS TRAžBINE čIME JE TRAžBINA U CIJELOSTI PODMIRENA I NIJE OSNOVAN OBRAčUN DALJNJIH KAMATA U IZNOSU OD 468,49 KN.</t>
  </si>
  <si>
    <t>RJEšENJE O OVRSI JAVNOG BILJEžNNIKA KREšIMIRA MILASA IZ OSIJEKA, BROJ OVRV-23/2016 OD 07.11.2016. - OVRŠNA ISPRAVA SE NE ODNOSI NA OSPORENI DIO PRIJAVLJENE TRAŽBINE</t>
  </si>
  <si>
    <t>ZOU GREGURIĆ, FIGAČ - GREGURIĆ, MLADINIĆ</t>
  </si>
  <si>
    <t>70851049834</t>
  </si>
  <si>
    <t>MIHANOVIĆEVA 15B, BJELOVAR</t>
  </si>
  <si>
    <t>UGOVOR O PRUŽANJU PRAVNE POMOĆI I ZASTUPANJU</t>
  </si>
  <si>
    <t>VJEROVNIK IMA ZAKLJUčEN UGOVOR O PRUžANJU PRAVNE POMOćI I ZASTUPANJU S BELJE D.D. ZA SUDSKE RADNJE U SPISU BROJ P-2/2017, P-312/10, OVRV-107/10 TRGOVAčKOG SUDA U BJELOVARU I OVR-1908/12 (KASNIJE OZNAKE PU OVRV-2441/15) OPćINSKOG SUDA U BJELOVARU STALNE SLUžBE PAKRAC U TUžBAMA KOJE JE BELJE D.D. POKRENULO PROTIV ŽELJKA TOMINCA UZ NOVE RAčE. U UGOVORU O PRUžANJU PRAVNE POMOćI I ZASTUPANJU JE IZRIJEKOM NAVEDENO KAKO PRAVO NA ISPLATU TRAžBINE VJEROVNIK IMA ISKLJUčIVO UKOLIKO SE BELJE D.D NAPLATI OD TUžENIK TOMINAC ŽELJKA IZ NOVE RAčE.</t>
  </si>
  <si>
    <t>PRAVOMOćNA I OVRšNA PRESUDA TRGOVAčKOG SUDA U BJELOVARU P-2/2017 OD 19.04.2017. GODINE - OVRŠNA ISPRAVA SE NE ODNOSI NA OSPORENI DIO PRIJAVLJENE TRAŽBINE</t>
  </si>
  <si>
    <t>DALMARINA D.O.O. , ZAGREB (GRAD ZAGREB), TRG DRAŽENA PETROVIĆA 3 , OIB: 88061796935</t>
  </si>
  <si>
    <t>DALMARINA D.O.O.</t>
  </si>
  <si>
    <t>UGOVOR O ZAJMU, DODATAK 1, UGOVOR O USTUPU POTRAŽIVANJA, UGOVOR O FINANCIJSKOM ZAJMU, DODATAK 1</t>
  </si>
  <si>
    <t>UGOVOR O ZAJMU OD 12.03.2014. I DODATAK BR.1, UGOVOR O USTUPU POTRAŽIVANJA OD 05.01.2016.</t>
  </si>
  <si>
    <t>PRIJAVLJENI IZNOS TRAžBINE OD 41.439.672,53 KN NE PREDSTAVLJA POTRAžIVANJE ZAGREB-MONTAŽE PREMA DRUšTVU DALMARINA D.O.O. IZ PRIJAVE NE PROIZLAZI DUGOVANJE DALMARINE PREMA VJEROVNIKU ZM. DALMARINA JE KAO ZALOžNI DUžNIK ZALOžILA SVOJE POSLOVNE UDJELE U DRUšTVU KONSOLIDATOR RADI OSIGURANJA POTRAžIVANJA NEXUS-A PREMA AGROKOR-U KOJE POTRAžIVANJE JE CESIJOM PRENESENO NA ZM.</t>
  </si>
  <si>
    <t>UGOVOR O ZASNIVANJU ZALOŽNOG PRAVA NA POSLOVNIM UDJELIMA OV-1730/17 SKLOPLJEN 27.02.2017 - OVRŠNA ISPRAVA SE NE ODNOSI NA OSPORENI DIO PRIJAVLJENE TRAŽBINE</t>
  </si>
  <si>
    <t>HOTELI KOLOČEP D.D. , KOLOČEP (GRAD DUBROVNIK), DONJE ČELO 45 , OIB: 30328587951</t>
  </si>
  <si>
    <t>HOTELI KOLOČEP D.D.</t>
  </si>
  <si>
    <t>UGOVOR O KREDITU  DT-3/14 I DODATAK</t>
  </si>
  <si>
    <t>UGOVOR O KREDITU BROJ DT-3/14 OD 05.03.2014. I DODATAK I UGOVORA O KREDITU OD 13.02.2017.</t>
  </si>
  <si>
    <t>BJANKO ZADUžNICE OV-2241/14, OV-2242/14, OV-2243/14, OBIčNA ZADUžNICA OV-2247/14</t>
  </si>
  <si>
    <t>KARISMA HOTELS ADRIATIC D.O.O</t>
  </si>
  <si>
    <t>JAMNICA D.D. , ZAGREB (GRAD ZAGREB), GETALDIĆEVA 3 , OIB: 05050436541</t>
  </si>
  <si>
    <t>ALPLA D.O.O.</t>
  </si>
  <si>
    <t>78723166306</t>
  </si>
  <si>
    <t>VOJVODIĆI 19, NOVAKI,GRAD SVETA NEDJELJA</t>
  </si>
  <si>
    <t>UGOVOR O KUPOPRODAJI, UGOVOR O KONSIGNACIJI, RAČUNI, ODOBRENJE I SPORAZUMI , UGOVORI O ESKONTU MJENICE, POTVRDI O PREDAJI MJENICA, UGOVOR O FAKTORINGU UGOVOR O KREDITU,</t>
  </si>
  <si>
    <t>ISPORUKA ROBE I ROBNO TRGOVAčKI KREDIT PO: UGOVOR O KUPOPRODAJI PREDOBLIKA OD 16.12.2015. TE ANEX OD 29.03.2016.; ANEX II OD 01.09.2016.; ANEX III OD 01.09.2016.; UGOVOR O KUPOPRODAJI PREDOBLIKA OD 02.01.2017.;  UGOVOR O KONSIGNACIJI OD 2.1.2017., UGOVOR O KUPOPRODAJI PREDOBLIKA OD 30.03.2017.,  MJENICE: A07352631, A07352632, A07352633, A07352634, A07352635, A07352636, A07352637, A07331149, A07331150, A07331151, A07331152, A07331153, A07331154, A07331155, A07331156, A07331157, B07925246, B07925245, B07925244, B07925248, B07925243, B07925242, B07925241, B07925240, B07925239, B07925238, B07925237, B07925236, B07925233, B07925234, B07925235, B07925232, A07341639, A07352350, A07341638, A07341637</t>
  </si>
  <si>
    <t>SVE NAVEDENE MJENICE SU DO DANA PRIJAVE TRAŽBINE 07.06.2017. ISKUPLJENE OD ALPLE TE ZATO NJIMA PRIPADA CIJELI IZNOS TRAŽBINE PO MJENICAMA</t>
  </si>
  <si>
    <t>PRAVOMOĆNO I IZVRŠNO RJEŠENJE O OBVEZI</t>
  </si>
  <si>
    <t>RJEŠENJE UP/I-363-03/2008-54/4796</t>
  </si>
  <si>
    <t>RJEšENJE O OBVEZI KLASA: UP/I-363-03/2008-54/4796 OD 2.1.2008.</t>
  </si>
  <si>
    <t>KONZUM D.D. , ZAGREB (GRAD ZAGREB), MARIJANA ČAVIĆA 1/A , OIB: 29955634590</t>
  </si>
  <si>
    <t>UGOVOR O ODOBRENJU OKVIRA ZA FINANCIJSKO PRAĆENJE BR. 891-59000279 SA PRIPADAJUĆIM ANEXOM 1 I PODUGOVORIMA,UGOVOR O KREDITU BR 89151020544, UGOVORNO JAMSTVO JAMCA PLATCA IZ UGOVORA O KREDITU BR. 891-51020501, UGOVOR O OKVIRU ZA FINANCIJSKO PRAĆENJE BR. 031-69000617, UGOVOR LIMITU ZA ESKONTIRANJE MJENICA BR., UGOVOR O LIMITU ZA ESKONTIRANJE MJENICA 031-47000077 I PRIPADAJUĆIH ANEXA, UGOVOR O OKVIRU ZA FINANCIJSKO PRAĆENJE 89159000289, UGOVOR LIMITU ZA ESKONTIRANJE MJENICA BR. 714-46000155 I PRIPADAJUĆI ANEX, UGOVOR O USTUPANJU POTRAŽIVANJA RADI NAPLATE NA TEMELJU UGOVORA O KREDITU BR. 714-51013483</t>
  </si>
  <si>
    <t>ZADUŽNICE OV-9465/16, SPORAZUM O OSIGURANJU NOVČANE TRAŽBINE OV-10788/16, ZADUŽNICA OV-10831/16, SPORAZUM O OSIGURANJU NOVČANE TRAŽBINE OV-11526/16 I ZADUŽNICA OV-11516/16, ZADUŽNICA OV-1246/17, ZADUŽNICE OV-320/17, OV-360/17, OV-2298/17, OV-2323/17, SPORAZUM O OSIGURANJU NOVČANE TRAŽBINE OV-5242/12 I ZADUŽNICA OV-10311/12</t>
  </si>
  <si>
    <t>USTUPLJENA TRAŽBINA PO MJENICAMA A07329685, A07329727 - ISKUPLJENE JE I PRIZNATA NOVOM VJEROVNIKU AWT INTERNATIONAL;A07319310, A07319311, A07319312, A07319313, A07319314, A SLJEDEĆE MJENICE SU ISKUPLJENE I PRIZNATE NOVOM VJEROVNIKU SAPONIA; A07329660, A07329663 ,A07329664, A07329665, SU ISKUPLJENE I PRIZNATE NOVOM VJEROVNIKU SOKOL MARIć; B07995706 - ISKUPLJENA I PRIZNATA NOVOM VJEROVNIKU ROTOPLAST</t>
  </si>
  <si>
    <t>MJENICE 7934038,7934039,7934040,7934041,7934042,7934043,7934044,7934045,7934046,7934047,7934049,7934050,7934051 I 7934052</t>
  </si>
  <si>
    <t>MJENICE 7934038,7934039,7934040,7934041,7934042,7934043,7934044,7934045,7934046,7934047,7934049,7934050,7934051 I 7934053</t>
  </si>
  <si>
    <t>PIK VRBOVEC D.D.</t>
  </si>
  <si>
    <t>UGOVOR O KREDITU BR. 891-51020544 OD DANA 08.11.2016.</t>
  </si>
  <si>
    <t>37260551789</t>
  </si>
  <si>
    <t>SUTLUCE KARAAGAC CAD. NO 2/6, ISTANBUL, TURSKA</t>
  </si>
  <si>
    <t>ISPORUKA ROBE šIROKE POTROšNJE</t>
  </si>
  <si>
    <t>BIOS D.O.O.</t>
  </si>
  <si>
    <t>29018162902</t>
  </si>
  <si>
    <t>BIŠKUPEČKA BB,VARAŽDIN</t>
  </si>
  <si>
    <t>UGOVOR,UGOVOR O PRODAJI,UGOVOR O USTUPANJU MJENIČNOG POTRAŽIVANJA</t>
  </si>
  <si>
    <t>UGOVOR O PRODAJI 25389-727/2016-VM OD 3.4.2017.</t>
  </si>
  <si>
    <t>TRAŽBINA SE OSPORAVA DJELOMIČNO ZA IZNOS 6.843,75 KN  IZ RAZLOGA ŠTO JE KONZUM ISPOSTAVIO TEREĆENJA DO 9.4.17.  KOJA JE VJEROVNIK KNJIŽIO I PRIZNAO  NAKON 9.4.17. :196/FIN/2 OD 19.2.16. NA IZNOS 3.187,50,3087/FIN/2 OD 31.12.16. NA IZNOS 2.250,00 I 3088/FIN/ OD 31.12.16. NA IZNOS 1.406,25</t>
  </si>
  <si>
    <t>OBIČNA ZADUŽNICA NA IZNOS 26.800.000,00 KN-OSNOVA IZDAVANJA JE UGOVOR O USTUPU MJENIČNOG POTRAŽIVANJA - OVRŠNA ISPRAVA SE NE ODNOSI NA OSPORENI DIO PRIJAVLJENE TRAŽBINE</t>
  </si>
  <si>
    <t>VJEROVNIK JE DJELOMIčNO POVUKAO PRIJAVU TRAžBINE ZA IZNOS 3.000.000,00 KN ( DOKUMENTACIJA JE U PRIJAVI POD BARKODOM 17-9254 ). VJEOVNIKU JE EVIDENTIRANO JAMSTVO U IZNOSU OD 10 000 000,00 KN NA TEMELJU UGOVORA O O USTUPU MJENIčNOG POTRAžIVANJA OD DANA 23.03.17.. NAVEDENO JAMSTVO JE POVEZANO SA UGOVOROM O FAKTORINGU OD DANA 23.03.17 SA ERSTE FACTORINGOM, U KOJEM JE EF NAVEO DA ćE SE MJENICE OTKUPLJIVATI NA DANE DOSPIJEćA PRETHODNO ESKONTIRANIH MJENICA, I TO JEDINO U SLUčAJU AKO PRETHODNO NAVEDENE MJENICE BUDU ISPLAćENE OD STRANE GLAVNOG MJENIčNOG DUžNIKA, KONZUMA. SUKLADNO NAVEDENOM, SAMO JE MJENICA POD BROJEM A07339275  ISPLAćENA TE JE SAMO MJENICA  A 07329692 ESKONTIRANA UMJESTO NJE, ODNOSNO NASTALA JE TRAžBINA PO NAVEDENOM UGOVORU U IZNOSU OD 10 000 000,00 KN PA SUKLADNO NAVEDENOM, EVIDENTIRA SE ZAHTJEV ZA OSIGURANJE JEDINO ZA MJENICU A07329692  KOJA JE STVARNO ESKONTIRANA, DOK OSTALE MJENICE POD BROJEM A07329693 I A 07329701  NISU ESKONTIRANE JER NISU BILI ISPUNJENI UVJETI, PA TRAžBINA NIJE NASTALA, A TIME NITI OBVEZA ZA JAMSTVO.</t>
  </si>
  <si>
    <t>CENTEX S.P.A.</t>
  </si>
  <si>
    <t>51161211038</t>
  </si>
  <si>
    <t>ITALIJA, GANDINO, VIA MANZONI 49</t>
  </si>
  <si>
    <t>ČISTOĆA D.O.O.</t>
  </si>
  <si>
    <t>02371889218</t>
  </si>
  <si>
    <t>OGNJENA PRICE 13,VARAŽDIN</t>
  </si>
  <si>
    <t>RJEŠENJA,UGOVORI I PRIJAVE</t>
  </si>
  <si>
    <t>RJEŠENJA,UGOVORI I PRIJAVE UGOVOR BR.200/04 20.04.2011. RJEšENJE OVRV-52/17</t>
  </si>
  <si>
    <t>TRAŽBINA SE OSPORAVA ZA IZNOS  19.989,58 KN IZ RAZLOGA ŠTO SU RAČUNI   ZATVORENI ODOBRENJIMA  I UPLATAMA:NAVEDENI RAČUNI U PRIJAVI:15-391-2861531.11.20156.717,9515-391-25717730.9.20156.717,9515-39Z-53124.9.20151.809,8815-39Z-58715.10.2015776,6115-39Z-60326.10.20151.553,2315-39Z-61130.10.20151.809,88SU ZATVORENI ODOBRENJIMA15-3X0-00000216.3.2015-1.803,2315-3X0-00000316.3.2015-6.719,5515-3X0-00000416.3.2015-4.261,3915-3X0-00000516.3.2015-6.601,33DJELOMIČNONAVEDENI RAČUNI U PRIJAVI:15-39Z-00063812.11.2015776,6115-39Z-0006589.11.2015776,6115-39Z-00067119.11.2015776,61SU ZATVORENI UPLATAMA:610016231024.02.16.776,61610016231124.02.16.776,61610025164625.03.16.776,61</t>
  </si>
  <si>
    <t>RJEšENJE O OVRSI NA TEMELJU VJERODOSTOJNE ISPRAVE, POSL.BR:OVRV-52/17 OD DANA 09.03.2017. - OVRŠNA ISPRAVA SE NE ODNOSI NA OSPORENI DIO PRIJAVLJENE TRAŽBINE</t>
  </si>
  <si>
    <t>COMPAGNIE FRUITIERE PARIS</t>
  </si>
  <si>
    <t>36854346399</t>
  </si>
  <si>
    <t>94619 RUNGIS , COURS D ALSACE BATIMENT C 6 A,FRANCUSKA</t>
  </si>
  <si>
    <t>DUKAT D.D.</t>
  </si>
  <si>
    <t>25457712630</t>
  </si>
  <si>
    <t>MARIJANA ČAVIĆA 9, ZAGREB</t>
  </si>
  <si>
    <t>UGOVOR BR. I-014/2016 I ANEX 2,MJENICE</t>
  </si>
  <si>
    <t>ISPORUKA ROBE, UGOVOR BR I-014/2016 I ANEKS II , MJENICE S OSNOVA REGRESNOG PRAVA B 07995046 B 07995047 B 07995048 B 07995049B 07975055B 07975056 B 07975057 B 07975058</t>
  </si>
  <si>
    <t>TRAŽBINA SE DJELOMIČNO OSPORAVA ZA IZNOS 7.044.619,80  JER JE KONZUM IZDAO TEREĆENJA I KOMP. KOJE JE VJEROVNIK KNJIŽIO NAKON 9.4.17. :602/1730.3.2017937.500,00493/FIN/231.1.201721.715,46510/FIN/231.1.20177.156,09522/FIN/231.1.20171.183,65523/FIN/231.1.20171.138,13530/FIN/220.2.20176.676,43684/FIN/227.3.20173.217,45679/FIN/227.3.20177.763,00692/FIN/229.3.20173.152,58693/FIN/229.3.20172.123,41694/FIN/229.3.20172.197,34695/FIN/229.3.20172.167,28696/FIN/229.3.20174.479,03697/FIN/229.3.20172.855,56698/FIN/229.3.2017743,51699/FIN/229.3.20172.380,00700/FIN/229.3.20176.125,54701/FIN/229.3.20173.684,83702/FIN/229.3.20174.569,96703/FIN/229.3.20174.396,64704/FIN/229.3.20175.514,10712/FIN/230.3.2017191,46728/FIN/230.3.20172.196,33727/FIN/230.3.20179.117,81726/FIN/230.3.2017183,45725/FIN/230.3.20174.096,21724/FIN/230.3.20171.490,45723/FIN/230.3.20172.051,08722/FIN/230.3.20172.587,93721/FIN/230.3.20173.360,15713/FIN/230.3.2017935,21714/FIN/230.3.20174.340,83715/FIN/230.3.20176.522,78716/FIN/230.3.20174.902,65720/FIN/230.3.20172.793,30719/FIN/230.3.20172.551,61717/FIN/230.3.20171.587,69718/FIN/230.3.20172.314,885783/FIN/130.4.20171.567.508,875787/FIN/130.4.20171.231.614,105790/FIN/130.4.2017447.859,685792/FIN/130.4.2017111.938,875797/FIN/130.4.20171.179.283,895799/FIN/130.4.2017783.572,045823/FIN/130.4.2017335.816,59752/FIN/231.3.201764.929,40787/FIN/231.3.2017182.468,93931/FIN/231.3.201751.493,551033/FIN/21.4.20171.849,941034/FIN/21.4.2017847,981035/FIN/23.4.20173.472,15</t>
  </si>
  <si>
    <t>FRANCK D.D.</t>
  </si>
  <si>
    <t>07676693758</t>
  </si>
  <si>
    <t>VODOVODNA 20,ZAGREB</t>
  </si>
  <si>
    <t>KOMERCIJALNI ODNOSI,FINANCIJSKI ODNOSI,MJENICE</t>
  </si>
  <si>
    <t>ISPORUKA ROBE, UGOVORI O FINANCIJSKOM ZAJMU, UGOVORI O FAKTORINGU</t>
  </si>
  <si>
    <t>TRAŽBINA SE OSPORAVA JER JE DOBAVLJAČ  DVA PUTA UKLJUČIO MJENICE: A 07338461 I A 07338462 U UKUPNOM IZNOSU 7.516.000,00 KN.</t>
  </si>
  <si>
    <t>OBIČNA ZADUŽNICA OV- 10711/16; OBIČNA ZADUŽNICA NA IZNOS 45.500.00,00 KN; ZADUŽNICA OV-2468/17 PRENESENA NA FRANCK IZJAVOM O PRIJENOSU OV-4292/17 OD 05.06.2017.; ZADUŽNICA OV-309/17, ZADUŽNICA OV-12452/16 PRENESENA NA FRANCK IZJAVOM O PRIJENOSU OV-4291/17 OD 05.06.2017.; ZADUŽNICA OV-2700/17, OBIČNA ZADUŽNICA NA IZNOS OD 7.500.000,00 KN, ZADUŽNICA OV-2468/17 PRENESENA NA FRANCK IZJAVOM O PRIJENOSU OV-4292/17 OD 05.06.2017; ZADUŽNICA OV-12054/16 PRENESENA NA FRANCK IZJAVOM O PRIJENOSU OV-4290/17; OBIČNA ZADUŽNICA OV-305/17; OBIČNA ZADUŽNICA OV-306/17; OBIČNA ZADUŽNICA OV-308/17, OBIČNA ZADUŽNICA OV-304/17; OBIČNA ZADUŽNICA OV-307/17; OBIČNA ZADUŽNICA OV-10706/16; OBIČNA ZADUŽNICA OV-11291/16, OBIČNA ZADUŽNICA OV-11293/16; ZADUŽNICA OV-877/17, ZADUŽNICA OV-12600/16</t>
  </si>
  <si>
    <t>MJENICE A07329670, A07329669</t>
  </si>
  <si>
    <t>PRESUDA OGS ZG P-2464/16</t>
  </si>
  <si>
    <t>PRESUDA OGS ZAGREB P-2464/16 OD 31.01.2017. PRESUDA ŽUPANIJSKOG SUDA U SPLITU GŽ 910/17 OD 27.06.2017. KOJOM JE U CIJELOSTI POTVRĐENA PRVOSTUPANJSKA PRESUDA</t>
  </si>
  <si>
    <t>PRESUDA OGS ZAGREB P-2464/16 OD 31.01.2017. PRAVOMOĆNA POTVRĐENA PRESUDOM ŽUPANIJSKOG SUDA U SPLITU OD 27.06.2017.</t>
  </si>
  <si>
    <t>UGOVORI O ZAKUPU NEIZGRAĐENOG GRAĐEVINSKOG ZEMLJIŠTA, REJEŠENJE OGS ZAGREB POSL. BR. P-10654/03, RJEŠENJE TS ZAGREB POSL. BR. P-2706/13</t>
  </si>
  <si>
    <t>UGOVORI O ZAKUPU NEIZGRAĐENOG GRAĐEVINSKOG ZEMLJIŠTA, REJEŠENJE OGS ZAGREB POSL. BR. P-10654/03, RJEŠENJE TS ZAGREB POSL. BR. P-2706/13 I PARNIČNI TROŠKOVI</t>
  </si>
  <si>
    <t>PRAVOMOĆNO RJEŠENJE TRGOVAČKOG SUDA U ZAGREBU P-2706/2013 U IZNOSU OD 12500,00KN S KAMATAMA NA DAN 10.04.2017. U  IZNOSU OD 1443,21 KN I PRAVOMOĆNO RJEŠENJE OPĆINSKOG GRAĐANSKOG SUDA U ZAGREBU P-10654/03 OD 11.02.2014.  U IZNOSU OD 6500,00 S KAMATAMA NA DAN 10.04.2017. U IZNOSU OD 2525,46 KN</t>
  </si>
  <si>
    <t>GROUPE SEB SLOVENSKO, SPOL. S.R.O.</t>
  </si>
  <si>
    <t>35566245022</t>
  </si>
  <si>
    <t>CESTA NA SENEC 2/1, BRATISLAVA, SLOVAČKA</t>
  </si>
  <si>
    <t>GRUNDIG INTERMEDIA GMBH</t>
  </si>
  <si>
    <t>33238217193</t>
  </si>
  <si>
    <t>THOMAS-EDISON-PLATZ/SIEMENSTRASSE 3, NEU-ISENBURG, NJEMAČKA</t>
  </si>
  <si>
    <t>HEINEKEN HRVATSKA D.O.O.</t>
  </si>
  <si>
    <t>26057862389</t>
  </si>
  <si>
    <t>DUBOVAC 22, KARLOVAC</t>
  </si>
  <si>
    <t>UGOVOR 1-017/15, UGOVOR OD 23.01.23015 IZMEĐU HEINEKEN- A KONZUMA I ROTO DINAMICA, UGOVORI O FAKTORINGU RF69450-16103 I RF69450-16104, UGOVORI O USTUPU MJENIČNIH POTRAŽIVANJA BR.101113.056,101113.057,101113.059, ZADUŽNICE OV-607/15,OV-608/15,OV609/15 OD 23.01.2015.</t>
  </si>
  <si>
    <t>UGOVOR 1-017/15, UGOVOR OD 23.01.23015 IZMEĐU HEINEKEN- A, KONZUMA I ROTO DINAMICA, UGOVORI O FAKTORINGU RF69450-16103 I RF69450-16104, UGOVORI O USTUPU MJENIČNIH POTRAŽIVANJA BR.101113.056,101113.057,101113.059, ZADUŽNICE OV-607/15,OV-608/15,OV609/15 OD 23.01.2015.</t>
  </si>
  <si>
    <t>TRAŽBINA SE OSPORAVA DJELOMIĆNO. KONZUM JE HEINEKEN-U ISPOSTAVLJAO TEREĆENJA ZA : BONUSE ,RAZLIKE U CIJENAMA, SNIŽENJE PRED ISTEKA ROKA I NEUVJETNU ROBU  ZA NIZ GODINA. KONZUM JE ZA NJIH  NJIH UMANJIO TRAŽBINU ŠTO JE VIDLJIVO IZ  ZAPISNIKA O USKLAĐENJU. NA ZAPISNIKU 09.04.17.  KOJI JE SASTAVLJAN I U KONZUMU I U HEINEKEN-U, VJEROVNIK ZADAJE SEBI TEREĆENJA NA TERET, PA KONZUM SMATRA DA HEINEKEN PRIHVAĆA  NAŠA TEREĆENJA I NEMAMO INFORMACIJA DA SU NEKA OD NJIH OSPORENA.</t>
  </si>
  <si>
    <t>ZADUŽNICE OV-607/15,OV-608/15,OV609/15 OD 23.01.2015. - OVRŠNE ISPRAVE SE NE ODNOSE NA OSPORENI DIO PRIJAVLJENE TRAŽBINE</t>
  </si>
  <si>
    <t>UGOVOR O SOLIDARNOM JAMSTVU BR 101113.057; UGOVOR O SOLIDARNOM JAMSTVU BR 101113.058; UGOVOR O SOLIDARNOM JAMSTVU BR 101113.059; UGOVOR O SOLIDARNOM JAMSTVU BR 101113.056</t>
  </si>
  <si>
    <t>HRVATSKE VODE</t>
  </si>
  <si>
    <t>28921383001</t>
  </si>
  <si>
    <t>VUKOVARSKA 220</t>
  </si>
  <si>
    <t>RJEŠENJA HRVATSKIH VODA</t>
  </si>
  <si>
    <t>RJEŠENJA HRVATSKIH VODA ZA NAKNADU ZA UREĐENJE VODA JUŽNI JADRAN:UP/I-325-08/11-07/0013090 OD 18.02.2011,UP/I-325-08/11-07/0583529 OD 16.06.2011, UP/I-325-08/11-07/0583593 OD 29.10.2012.,UP/I-325-08/13-07/0065066 OD14.10.2013,UP/I-325-08/11-07/0004965 OD02.11.2016, UP/I-325-08/16-07/0024654 OD 22.08.2016, UP/I-325-08/16-07/0026137 OD 14.09.2016, UP/I-325-08/12-07/0000038 OD 13.01.2012,UP/I-325-08/17-08/0004535 OD 02.01.2017, UP/I-325-08/17-08/0004534 OD 02.01.2017,UP/I325-08/17-08/0004533,0004532,0004880,004531,0004979,0004785,0004786,0004787,0004404,0004405,0004914 OD 02.01.2017,UP/I-325-08/16-08/25425,25427,25426,25435,25436,25437 OD05.05.2016, UP/I-325-08/11-07/0004844 OD 22.05.2015,  UP/I-325-08/11-07/0006728 OD 26.04.2017,UP/I-325-08/17-08/57822 OD 23.03.2017,UP/I-325-08/17-08/53311 ,53310,53314,53316,53317,53309,53315,53312,53335,53336,53337,53338,53339,53340,54111,54688 OD29.03.2017,UP/I-325-08/17-0808/62162,62163,69166,62589,62590 OD 31.03.2017,UP/I-325-08/11-07/0606876,0609019 OD 16.06.2011,UP/I-325-08/11-07/0608743,0609156,0609152,0013210,0013217 OD25.04.2012,UP/I-325-08/11-07/0582122 OD 03.05.2011, UP/I-325-08/16-07/0014726 OD 10.03.2016, UP/I325-08/16-07/0021628.0021627,0021629,0021631,0021624,0021630,0021632,0021626 OD27.06.2016,UP/I-325-08/16-07/0014717,0014718,0014719,0014720,0014721 OD 10.03.2017., UP/I-325-08/15-90/001506</t>
  </si>
  <si>
    <t>TRAŽBINA SE DJELOMIĆNO OSPORAVA :  DIO PRJAVLJENE TRAŽBINE KOJI SE OSPORAVA ODNOSI  NA TISAK, VELPRO. EUROVIBU</t>
  </si>
  <si>
    <t>*32 - Pogledati puni opis ispod tablice</t>
  </si>
  <si>
    <t>IL PASTAIO S.R.L</t>
  </si>
  <si>
    <t>07675414093</t>
  </si>
  <si>
    <t>VIA DELLE MOIE 56, RODENGO-SAIANO, ITALIJA</t>
  </si>
  <si>
    <t>UGOVOR I RAČUNI</t>
  </si>
  <si>
    <t>INTEGRA AGRO 7 D.O.O.</t>
  </si>
  <si>
    <t>19534664202</t>
  </si>
  <si>
    <t>J.HUTTLERA 31,OSIJEK</t>
  </si>
  <si>
    <t>UGOVOR BR. I-305/15</t>
  </si>
  <si>
    <t>OSPORENI IZNOS JE UTVRĐEN ZAPISNIKOM O USKLAĐENJU I VJEROVNIK GA JE NAKNADNO PROVEO U SVOJIM POSLOVNIM KNJIGAMA I NAVEO TO U PRIJAVI TRAŽBINE</t>
  </si>
  <si>
    <t>INVICTUS ULAGANJA D.O.O.</t>
  </si>
  <si>
    <t>19251956951</t>
  </si>
  <si>
    <t>BERISLAVIĆEVA 2, ZAGREB</t>
  </si>
  <si>
    <t>FAKTORING UGOVORI O OTKUPU MJENICA</t>
  </si>
  <si>
    <t>FAKTORING UGOVORI O OTKUPU MJENICA: IU 1-05937759187-37/2017,IU 1-05937759187-36/2017,IU 1-05937759187-39/2017,IU 23-11543074213-22/2016,IU 1-05937759187-38/2017,IU 17-91492011748-03/2016,IU 20-78909170415-06/2016,IU 54-78723936298-01/2017,IU 45-19787621150-01/2017,IU 54-78723936298-02/2017, IU 20-78909170415-03/2016</t>
  </si>
  <si>
    <t>USTUPLJENA TRAŽBINA SE PRIZNAJE NOVIM VJEROVNICIMA, ODNOSNO MJENICE POD SERIJSKIM BROJEVIMA B 07975244, B 07975033, B 07934014 JE DRUŠTVO GRAFIČAR ISKUPILO DANA 12.06.2017. GODINE</t>
  </si>
  <si>
    <t>A07329676, A07329687, A07329718, A07329719, A07329712, A07329713</t>
  </si>
  <si>
    <t>LIQUATS VEGETALS S.A.</t>
  </si>
  <si>
    <t>16778784804</t>
  </si>
  <si>
    <t>CTRA DE VIC KM1.23,VILADRAN,ŠPANJOLSKA</t>
  </si>
  <si>
    <t>MERCATOR-H D.O.O.</t>
  </si>
  <si>
    <t>10045107278</t>
  </si>
  <si>
    <t>LJUDEVITA POSAVSKOG 5, SESVETE</t>
  </si>
  <si>
    <t>UGOVOR O ZAKUPU I UGOVOR O PODZAKUPU</t>
  </si>
  <si>
    <t>UGOVOR O ZAKUPU I UGOVOR O PODZAKUPU OD DANA 03.09.2014.</t>
  </si>
  <si>
    <t>TRAŽBINA SE DJELOMIČNO OSPORAVA U IZNOSU 1541341,66 JER JE KONZUM U SVOJIM KNJIGAMA PROVEO KOMP BR-1410/17 NA UZNOS 125000,CESIJU-OD 01.03. NA IZNOD 595622,67 , KAO I CESIJU UG-1703-2-2017 NA 611546,77 I TIME UMANJIO SVOJA DUGOVANJA PREMA VJEROVNIKU.,A RN-2070019725 OD 17.06.2015. NA 92671,15,KAO I RN-2010037233 OD 28.02.2015., NA 77840,81, RN-2010039691 OD 30.11.2015. NA 803,53, RN-2010037232 NA IZNOS 21894,75 OD 28.02.2015., RN-2010041239 OD 11.05.2016. NA IZNOS 4184,33, TE RN- 2010041497 OD 08.06.2016. NA IZNOS 3409,00 OSPORAVAMO ZBOG NEOSNOVANOST, JER SU NAM PO TIM RAČUNIMA ZARAČUNATI TROŠKOVI KOJI SU VEĆ JEDNOM ZARAČUNATI.</t>
  </si>
  <si>
    <t>ZADUŽNICE - OVRŠNE ISPRAVE SE NE ODNOSE NA OSPORENI DIO PRIJAVLJENE TRAŽBINE</t>
  </si>
  <si>
    <t>MLINAR D.D.</t>
  </si>
  <si>
    <t>62296711978</t>
  </si>
  <si>
    <t>RADNIČKA CESTA 228C, ZAGREB</t>
  </si>
  <si>
    <t>ISPORUKA ROBE, UGOVOR O KRATKOROČNOM DISKOMTNOM KREDITU, NOTAIFIKACIJA ZA NAPLATU MJENICA BANKE, OBAVIJESTI, UGOVOR O USTUPU MJENIČNOG POTRAŽIVANJA, POZIV NA PLAĆANJE PO OSNOVI REGRESA</t>
  </si>
  <si>
    <t>OPĆINA MEDULIN</t>
  </si>
  <si>
    <t>70537271639</t>
  </si>
  <si>
    <t>CENTAR 223, MEDULIN</t>
  </si>
  <si>
    <t>RJEŠENJA O KOMUNALNOJ NAKNADI, RJEŠENJA O ZAKUPU JAVNE POVRŠINE, RJEŠENJA O POREZU, UGOVOR O ZAKUPU NEKRETNINE</t>
  </si>
  <si>
    <t>TRAŽBINA SE DJELOMIČNO OSPORAVA ZA RJEŠENJE 19.09.2011 ZASTARA(9.811,20 +1.962,24)                                                      ,-UGOVOR O ZAKUPU NEKRETNINE LISTOPAD 2008 GOD(11.420,98 KN)                                  -POREZ NA TVRTKU 2012,2013,2015 PLAĆENO (4.500 KN )</t>
  </si>
  <si>
    <t>RJEšENJE O KOMUNALNOJ NAKNADI KLASA: UP/I-363-03/07-01/3613, UP/I-363-03/08-01/175, UP/I-363-03/08-01/176, RJEšENJA O ZAKUPU JAVNE POVRšINE I POREZU NA ZAKUP JAVNE POVRšINE UP/I-363-05/14-01/0140, UP/I-363-05/15-01/0170, UP/I-410-23/12-01/6, UP/I-410-23/13-01/7 - OVRŠNE ISPRAVE SE NE ODNOSE NA OSPORENI DIO PRIJAVLJENE TRAŽBINE</t>
  </si>
  <si>
    <t>OPĆINA PODSTRANA</t>
  </si>
  <si>
    <t>40910925478</t>
  </si>
  <si>
    <t>TRG DR. FRANJE TUĐMANA 3, PODSTRANA</t>
  </si>
  <si>
    <t>UGOVOR O ZAKUPU POSLOVNOG PROSTORA, RJEŠENJE O KOMUNALNOJ NAKNADI</t>
  </si>
  <si>
    <t>USLUGE</t>
  </si>
  <si>
    <t>-VJEROVNIK POGREŠNO OBRAČUNAO KAMATE (28,07KN)    -POGREŠNO UPISAO IZNOS TRAŽBINE (15,67KN ) ;VJEROVNIK NIJE PROKNJIŽIO KOMP. 1060/2017-11.862,91 KN -KOJA DJELOMIČNI ZATVARA RN.06-2016 ;FAKTURA03-2016 U CIJELOSTI PLAĆENA 06.09.2016.</t>
  </si>
  <si>
    <t>RJEšENJE O KOMUNALNOJ NAKNADI OD DANA 03.03.2014. GODINE, KLASA: UP/I-363-03/14-04/184, URBROJ: 2181/02-04/02-6-14-1 - OVRŠNA ISPRAVA SE DJELOMIČNO ODNOSI NA OSPORENI DIO PRIJAVLJENE TRAŽBINE - U IZNOSU OD 920,69 KN.</t>
  </si>
  <si>
    <t>PET-PROM D.O.O.</t>
  </si>
  <si>
    <t>67247311476</t>
  </si>
  <si>
    <t>VRTNI PUT 5,ZAGREB</t>
  </si>
  <si>
    <t>FINANCIJSKO UTANAČENJE I UGOVOR O KUPOPRODAJI I PRIJENOSU POSLOVNOG UDJELA</t>
  </si>
  <si>
    <t>FINANCIJSKO UTANAČENJE I UGOVOR O KUPOPRODAJI I PRIJENOSU POSLOVNOG UDJELA OD 26.01.2016.</t>
  </si>
  <si>
    <t>DUžNIK NIJE NARUčIO ROBU/USLUGU KOJA JE PREDMET PRIJAVE TRAžBINE. OSNOVANOST TRAžBINE NE PROIZLAZI IZ POSLOVNIH KNJIGA DUžNIKA.</t>
  </si>
  <si>
    <t>PODRAVKA PREHRAMBENA INDUSTRIJA D.D.</t>
  </si>
  <si>
    <t>18928523252</t>
  </si>
  <si>
    <t>A. STARČEVIĆA 32, KOPRIVNICA</t>
  </si>
  <si>
    <t>ISPORUKA ROBE - UGOVORI O KUPNJI, ZZK, ISPORUKA USLUGA PREMA DODATKU I ANEKSU DODATKA, REGRES PO IZDANIM MJENICAMA</t>
  </si>
  <si>
    <t>ISPORUKA ROBE - UGOVORI O KUPNJI BR. I-021/2014 NA DAN 2.1.2014., 001/2015 NA DAN 4.11.2014., I7/2015 NA DAN 18.12.2014. 251/2015 NA DAN 21.9.2015 , ZZK, ISPORUKA USLUGA PREMA DODATKU I ANEKSU DODATKA, REGRES PO IZDANIM MJENICAMA, UGOVORI O FAKTORINGU 101371.026, 101371.030,101371.031, 101371.</t>
  </si>
  <si>
    <t>IZNOS OD 304.252,04 KN SE OSPORAVA JER SE RADI O ZADANIM STAVKAMA PO ZAPISNIKU KOJE JE VJEROVNIK PRIHVATIO I OVJERIO, DOK SE IZNOS OD 1.064.769,30 KN OSPORAVA JER JE KONZUM IZDAO FAKTURU ZA PRIMLJENI PREDUJAM POD BROJEM 4831/FIN/1, A VJEROVNIK NAVEDENU FAKTURU NIJE KNJIžIO DO TRENUTKA PRIJAVE TRAžBINE.</t>
  </si>
  <si>
    <t>ZADUŽNICE OV-2184/17, OV-1305/17, OV-12557/16, OV-319/17</t>
  </si>
  <si>
    <t>MJENICE B07975084, B07975086, B07975085, B07975003, B07975004, B07975002, A07338392, A07338395, A07338393, B07995019</t>
  </si>
  <si>
    <t>PREHRANBENA INDUSTRIJA VITAMINKA AD PRILEP</t>
  </si>
  <si>
    <t>22568239351</t>
  </si>
  <si>
    <t>23 STR. LECE KUTESKI, PRILEP, MAKEDONIJA</t>
  </si>
  <si>
    <t>KUPOPRODAJNI UGOVOR BR. II-251/2013 OD 19.4.2013.</t>
  </si>
  <si>
    <t>PREISS AGRAR, HANDEL &amp; BERATUNG E.K.</t>
  </si>
  <si>
    <t>11421096684</t>
  </si>
  <si>
    <t>BRUGGERFELD 36,ERBSTORF,NJEMAČKA</t>
  </si>
  <si>
    <t>UGOVOR</t>
  </si>
  <si>
    <t>ROTOPLAST D.O.O.</t>
  </si>
  <si>
    <t>37955572990</t>
  </si>
  <si>
    <t>PODUZETNIČKA 7,KERESTINEC,SV.NEDELJA</t>
  </si>
  <si>
    <t>UGOVOR O CESIJI</t>
  </si>
  <si>
    <t>UGOVORI O CESIJI OD DANA 18.11.2016 I 25.11.2016 GODINE</t>
  </si>
  <si>
    <t>UGOVOROM O CESIJI OD DANA 18.11.2016 POTRAŽIVANJE AGROKOR TRGOVINR PREMA KONZUMU PREBAČENO JE NA ROTOPLAST, A CESIJOM OD 25.11.2016. POTRAŽIVANJE ROTOPLASTA PREMA KONZUMU PREBAČENO JE NA ERSTE BANKU A ROTOPLAST JE NAKNADNO ISKUPIO NAVEDENI IZNOS. IZNOS OD 541.981,99 KN ODNOSI SE NA CESIJU, A IZNOS OD 3.929,74 KN NA ZATEZNE KAMATE</t>
  </si>
  <si>
    <t>TONTARELLI S.P.A.</t>
  </si>
  <si>
    <t>32915238267</t>
  </si>
  <si>
    <t>VIA CAMERANO N.5, CASTELFIDARDO ITALY</t>
  </si>
  <si>
    <t>VELDHUYZEN KAAS B.V.</t>
  </si>
  <si>
    <t>42747338120</t>
  </si>
  <si>
    <t>BENELUXWEG 22, 2411 NG BODEGRAVEDZ, NIZOZEMSKA</t>
  </si>
  <si>
    <t>ZAGREBAČKI HOLDING D.O.O.</t>
  </si>
  <si>
    <t>85584865987</t>
  </si>
  <si>
    <t>ULICA GRADA VUKOVARA 41, ZAGREB</t>
  </si>
  <si>
    <t>UGOVOR O PODMIRENJU REŽIJSKIH TROŠKOVA TE TROŠKOVA ODRŽAVANJA I POBOLJŠAVANJA NEKRETNINE, UGOVOR O ZAKUPU REKLAMNOG PROSTORA, UGOVOR O KUPOPRODAJI, UGOVOR O SKUPLJANJU ODVOZU I ODLAGANJU MIJEŠANOG KOMUNALNOG OTPADA, UGOVORI O ZAKUPU</t>
  </si>
  <si>
    <t>UGOVOR O PODMIRENJU REŽIJSKIH TROŠKOVA TE TROŠKOVA ODRŽAVANJA I POBOLJŠAVANJA NEKRETNINE   OD 04.05.15. , UGOVOR O ZAKUPU REKLAMNOG PROSTORA  OD 24.02.2009, UGOVOR O KUPOPRODAJI  GODIŠNJIH PREPLATNIH KARATA BR 573 OD 13.02.13., UGOVOR O SKUPLJANJU ODVOZU I ODLAGANJU MIJEŠANOG KOMUNALNOG OTPADA   ODLUKA O JAVNOJ USLUZI PRIKUPLJANJA MIJEŠANOG KOMUNALNOG OTPADA , UGOVOR   D-7/2014 OD 19.03.14.  I UGOVOR O ZAKUPU PRODAJNO IZLOŽBENOG  BOKSA NA OTC-U OD 10.11.2011.,UGOVOR BR V1256 O ZAKUPU  SKLADUŠNOG PROSTORA I OSTALIH USLUGA U PROMETU ROBA U OBJEKTU HLADNJAČA OD 01.05.12-30.04.17. I ANEX UGOVORA  V1256 ,UGOVOR BR 33674  O PLAĆANJU NAKNADE ZA  POTROŠENU ROBU NA  TRŽNICI KAŽOTIĆEV TRG 01.10.2013-31.12.2016., UGOVOR  BR 33673 O ODVOZU  KOMUNALNOG OTPADA SA  TRŽNICE DOLAC ZA  VRIJEME  OD 01.04.2014-30.06.2016.</t>
  </si>
  <si>
    <t>TRAŽBINA  SE OSPORAVA DJELOMIČNO JER  JE  ZGH ZET  OVJERENA    ODOBRENJA U IZNOSU 5.029.50 KNJIŽIO  NAKON  09.04.17.    120410-016-14057   OD 07.10.16 NA IZNOS   -1092-50,  120410-016-15610  OD 07.11.16  NA IZNOS   -2487.00,  120410-016-16950  OD  07.12.16  NA IZNOS  -290,00, 120410-017-02447  OD  07.02.17.  NA IZNOS   -290.00,  120410-017-05289 07.03.17.  NA IZNOS  -290.00, 120410-017-07040  OD  07.04.17. NA IZNOS  -580.00</t>
  </si>
  <si>
    <t>3 BJANKO ZADUŽNICE OV-1184/04 OD 11.10.2004.,OV-516/11 OD 20.01.2011., OV-9258/12 OD 23.10.2012. ZA IZNOS OD 250.000,00 KN - OVRŠNE ISPRAVE SE NE ODNOSE NA OSPORENI DIO PRIJAVLJENE TRAŽBINE</t>
  </si>
  <si>
    <t>ŽITOPROIZVOD D.D.</t>
  </si>
  <si>
    <t>05694036121</t>
  </si>
  <si>
    <t>BANIJA 69, KARLOVAC</t>
  </si>
  <si>
    <t>RAČUNI ZA ISPORUČENU ROBU, SPORAZUM O UREĐENJU  MEĐUSOBNIH ODNOSA, MJENICA A07338367</t>
  </si>
  <si>
    <t>ISPORUKA ROBE,MJENICA A07338367 ,ANEX I UGOVORA O KUPNJI BR I-153/2013  OD 01.07.2013.</t>
  </si>
  <si>
    <t>LEDO D.D. , ZAGREB (GRAD ZAGREB), ČAVIĆEVA 1A , OIB: 87955947581</t>
  </si>
  <si>
    <t>BRF HUNGARY KFT</t>
  </si>
  <si>
    <t>95427220883</t>
  </si>
  <si>
    <t>SZECHENYI ISTVAN TER 7-8, BUDIMPEŠTA , MAĐARSKA</t>
  </si>
  <si>
    <t>ISPORUKA ROBE</t>
  </si>
  <si>
    <t>MLIJEČNO GOVEDARSTVO KLISA D.O.O. , VUKOVAR (GRAD VUKOVAR), S. RADIĆA 84 , OIB: 03831063279</t>
  </si>
  <si>
    <t>MLIJEČNO GOVEDARSTVO KLISA D.O.O.</t>
  </si>
  <si>
    <t>HRVATSKA POŠTANSKA BANKA D.D.</t>
  </si>
  <si>
    <t>87939104217</t>
  </si>
  <si>
    <t>JURIŠIĆEVA 4, ZAGREB</t>
  </si>
  <si>
    <t>RJEŠENJE O SKLAPANJU PREDSTEĆAJNE NAGODBE STPN-74/2015 OD 17.11.2015., UGOVOR O OTVARANJU I VOĐENJU TRANSAKCIJSKOG RAČUNA I OBAVLJANJU POSLOVA PLATNOG PROMETA</t>
  </si>
  <si>
    <t>RJEŠENJE O SKLAPANJU PREDSTEĆAJNE NAGODBE STPN-74/2015 OD 17.11.2015., UGOVOR O OTVARANJU I VOĐENJU TRANSAKCIJSKOG RAČUNA I OBAVLJANJU POSLOVA PLATNOG PROMETA HR 382390011100430842 OD 20.09.2011.</t>
  </si>
  <si>
    <t>RJEšENJE STPN -74/15 OD 17.11.2015. TRGOVAčKOG SUDA U OSIJEKU, ZADUžNICA  OV-2341/16 OD 11.3.2016.</t>
  </si>
  <si>
    <t>IZJAVA O JAMSTVU, PSN TS OSIJEK, STPN-74/15</t>
  </si>
  <si>
    <t>PIK VRBOVEC D.D. , VRBOVEC (GRAD VRBOVEC), ZAGREBAČKA 148 , OIB: 78909170415</t>
  </si>
  <si>
    <t>ESSENTIA PROTEIN SOLUTIONS SRL</t>
  </si>
  <si>
    <t>ALEXANDRIEI 2A, BRAGADIRU, RUMUNJSKA</t>
  </si>
  <si>
    <t>PIK-VINKOVCI D.D. , VINKOVCI (GRAD VINKOVCI), MATIJE GUPCA 130 , OIB: 17774531631</t>
  </si>
  <si>
    <t>EICHSTATTER STRASSE 49,BELINGRIES,NJEMAČKA</t>
  </si>
  <si>
    <t>KUPOPRODAJNI UGOVOR BR. GC-15-00140 OD 02.11.2016., ISPORUKA ROBE</t>
  </si>
  <si>
    <t>PROJEKTGRADNJA D.O.O. , GORNJA VRBA (OPĆINA GORNJA VRBA), VRBSKA ULICA 3 , OIB: 19659143269</t>
  </si>
  <si>
    <t>PROJEKTGRADNJA D.O.O.</t>
  </si>
  <si>
    <t>H-ABDUCO D.O.O.</t>
  </si>
  <si>
    <t>13667298928</t>
  </si>
  <si>
    <t>SLAVONSKA AVENIJA 6A,ZAGREB</t>
  </si>
  <si>
    <t>- UGOVOR O DUGOROčNOM KREDITU 25140503 OD 03.02.2009., ANEKS 1 OD 12.04.2012., ANEKS 2 OD 31.03.2014.- UGOVOR O KREDITU 801-51009410 OD 02.03.2011., ANEKS 1 OD 31.03.2014.- UGOVOR O OKVIRNOM ZADUžENJU 61051977/07 OD 28.12.2007., ANEKS 1 OD 31.12.2009. I ANEKS 2 OD 31.03.2014.- PROJEKTGRADNJA D.O.O. KAO ZALOžNI DUžNIK ZA TRG D.O.O. U IZNOSU 40.371.863,99 KN, UGOVOR BR 801-51013044- PROJEKTGRADNJA D.O.O. KAO JAMAC PLATAC ZA PNEUSTRADE SLAVONIJA D.O.O. (UGOVOR O KREDITU 801/21015959)- PROJEKTGRADNJA D.O.O. KAO ZALOžNI DUžNIK ZDRUšTVU PNEUSTRADE SLAVONIJA D.O.O. (UGOVOR O KREDITU 801/24400152)</t>
  </si>
  <si>
    <t>14960836.95</t>
  </si>
  <si>
    <t>47100449.14</t>
  </si>
  <si>
    <t>PROJEKTGRADNJA D.O.O. JE OTVORILA POSTUPAK PREDSTEčAJNE NAGODBE TIJEKOM 2013 GODINE TE JE PREDSTEčAJNA NAGODBA PRIHVAćENA I POTPISANA U 7/2014 GODINE.TRAžBINE HYPO ALPE ADRIA BANKE I H-ABDUCO D.O.O. TEMELJEM ODNOSA S TRG D.O.O. I PNEUSTRADE SLAVONIJA D.O.O. SE ODNOSE NA UGOVORE IZ 2012 I 2011 TE SU JAMSTVA TEMELJEM SVIH TIH UGOVORA PONIšTENA SAMO PREDSTEčAJNOM NAGODBOM.TEMELJEM TOGA SVA PONOVLJENA POTRAžIVANJA TEMELJEM JAMSTAVA ZA TRG D.O.O. I PENUSTRADE SLAVONIJA SU NEOSNOVANA.</t>
  </si>
  <si>
    <t>OV-6938/14, OV-6939/14, OV-6940/14, OV-2924/2014, OV-2926/2014, OV-2925/2014 I OV-2927/2014  - OVRŠNE ISPRAVE SE NE ODNOSE NA OSPORENI DIO PRIJAVLJENE TRAŽBINE</t>
  </si>
  <si>
    <t>HRVATSKA BANKA ZA OBNOVU I RAZVOJ</t>
  </si>
  <si>
    <t>NAKNADE PO IZDANIM GARANCIJAMA</t>
  </si>
  <si>
    <t>SPORAZUM O ZASNIVANJU ZALOžNOG PRAVA NA NEKRETNINAMA RADI OSIGURANJA NOVčANE TRAžBINE OD 23.12.2015. OV-173/16 I ZADUžNICE I BJANKO ZADUžNICE IZDANE TEMELJEM UGOVORA O OKVIRU ZA IZDAVANJE čINIDBENIH GARANCIJA BROJ O-01/2015.OV-345/16 NA 30.000.000 KNOV-349/16 NA 1.000.000 KNOV-348/16 NA 1.000.000 KNOV-347/16 NA 1.000.000 KNOV-346/16 NA 1.000.000 KNOV-350/16 NA 1.000.000 KNZADUžNICE OVJERENE KOD BILJEžNIKA MIROSLAV BRAčUN, SLAVONSKI BROD</t>
  </si>
  <si>
    <t>ROTO DINAMIC D.O.O. , ZAGREB (GRAD ZAGREB), SAMOBORSKA CESTA 102 , OIB: 24723122482</t>
  </si>
  <si>
    <t>ROTO DINAMIC D.O.O.</t>
  </si>
  <si>
    <t>UGOVOR O PRISTUPANJU DUGU OD 01.03.2017.</t>
  </si>
  <si>
    <t>ULICA GRADA VUKOVARA 220,ZAGREB</t>
  </si>
  <si>
    <t>NAKNADA ZA UREĐENJE VODA</t>
  </si>
  <si>
    <t>RJEŠENJA HRVATSKIH VODA KLASA: UP/I-325-08/16-08/0021091, UR.BROJ: 374-3101-2-16-1 0D 22.2.2016 ;KLASA: UP/I-325-08/16-08/0021258, UR.BROJ: 374-3101-2-16-1 OD 22.2.2016; KLASA:UP/I-325-08/12-07/0000329 UR.BROJ: 374-3111-2-12-1 OD 10.2.2012</t>
  </si>
  <si>
    <t>IZVRšNA RJEšENJA HRVATSKIH VODA O IZNOSU NAKNADE ZA UREđENJE VODA DONESENO U UPRAVNOM POSTUPKU, KLASA: UP/I-325-08/16-08/0021091; URBROJ: 374-3101-2-16-1 OD 22.02.2016. GODINE, KLASA: UP/I-325-08/16-08/0021258, URBROJ: 374-3101-2-16-1 OD 22.02.2016., KLASA: UP/I-325-08/12-07/0000329, URBROJ: 374-3111-2-12-1 OD 10.02.2012 GODINE</t>
  </si>
  <si>
    <t>TISAK D.D. , ZAGREB (GRAD ZAGREB), SLAVONSKA AVENIJA 11A , OIB: 75917721668</t>
  </si>
  <si>
    <t>TISAK D.D.</t>
  </si>
  <si>
    <t>BIC SLOVAKIA S.R.O.</t>
  </si>
  <si>
    <t>85084892062</t>
  </si>
  <si>
    <t>PREIEMYSELNA 1, SERED, SLOVAČKA</t>
  </si>
  <si>
    <t>ISPORUKA DOBARA I USLUGA</t>
  </si>
  <si>
    <t>GRAD VARAŽDIN</t>
  </si>
  <si>
    <t>13269011531</t>
  </si>
  <si>
    <t>TRG KRALJA TOMISLAVA 1, VARAŽDIN</t>
  </si>
  <si>
    <t>RJEŠENJA O VISINI KOMUNALNE NAKNADE</t>
  </si>
  <si>
    <t>RJEŠENJA O VISINI KOMUNALNE NAKNADE: KLASA: UP/I-363-03/02-02/371, UR.BROJ:2186-01-06-10-5, KLASA: UP/I-363-03/02-02/180, UR.BROJ:2186-01-06-10-24, KLASA: UP/I-363-03/02-02/180, UR.BROJ:2186-01-06-10-23, KLASA: UP/I-363-03/02-02/180,UR.BROJ:2186-01-06-10-22, KLASA: UP/I-363-03/02 02/180, UR.BROJ:2186-01-06-10-21, KLASA: UP/I-363-03/02-02/180, UR.BROJ:2186-01-06-10-20,  KLASA: UP/I-363-03/02-02/180, UR.BROJ:2186-01-06-10-20, KLASA: UP/I-363-03/02-02/180, UR.BROJ:2186-01-06-10-19, KLASA: UP/I-363-03/02-02/180, UR.BROJ:2186-01-06-10-18, KLASA: UP/I-363-03/02-02/180, UR.BROJ:2186-01-06-10-27, KLASA: UP/I-363-03/02-02/180, UR.BROJ:2186-01-06-10-26,  KLASA: UP/I-363-03/02-02/180, UR.BROJ:2186-01-06-10-25, KLASA: UP/I-363-03/02-02/26, URBROJ:2186-01-06-10-06, KLASA: UP/I-363-03/02-02/26, UR.BROJ::2186-01-06-10-07, KLASA:UP/I-363-03/02-02/26, UR.BROJ::2186-01-06-10-08</t>
  </si>
  <si>
    <t>OSPORENI IZNOS POTRAŽIVANJA ODNOSI SE NA ZAKUPNINU ZA KIOSKE NA LOKACIJI U ZAGREBAČKOJ ULICI U VARAŽDINU, A ZA KOJU LOKACIJU JE ZAKUP OTKAZAN I NA KOJOJ LOKACIJI TISAK NEMA KIOSK OD 1.6.2013. TE ZA LOKACIJU  U ULICI S.VUKOVIĆA ZA KOJU LOKACIJU JE TAKOĐER OKAZAN ZAKUP TE JE ISTA ZATVORENA OD 16.1.2017.G.</t>
  </si>
  <si>
    <t>*48 - Pogledati puni opis ispod tablice</t>
  </si>
  <si>
    <t>FAKTORING UGOVOR O OTKUPU MJENICA IU 49-35075764438-02/17</t>
  </si>
  <si>
    <t>ZADUŽNICA BR: OV-716/17OV-717/17OV-2619/17OV-6922/16OV-6921/16OV-6924/16OV-7978/16OV-8931/16OV-8932/16OV-8933/16OV-8934/16OV-10016/16OV-10017/16OV-10018/16OV-10525/16</t>
  </si>
  <si>
    <t>VELPRO-CENTAR D.O.O. , ZAGREB (GRAD ZAGREB), MARIJANA ČAVIĆA 1 , OIB: 46660800468</t>
  </si>
  <si>
    <t>VELPRO-CENTAR D.O.O.</t>
  </si>
  <si>
    <t>RAČUNI, ODOBRENJA , NARUDŽBENICE, UGOVOR O TUZEMNOM REGRESNOM FAKTORINGU BR. RF132675-17005, POTVRDE O PREDAJI MJENICA , UGOVOR O KREDITU, POTVRDA OI PODMIRENJU TRAŽBINA S OSNOVA REGRESA, MJENICA BR. OV-3230/17, BR. MJENICA SERIJE B 07995380</t>
  </si>
  <si>
    <t>ISPORUKA ROBE I USLUGA I UGOVOR O TUZEMNOM REGRESNOM FAKTORINGU RF 132675-17005 I MJENICA BROJ B07995380</t>
  </si>
  <si>
    <t>ALPLA D.O.O PRIJAVIO JE POTRAŽIVANJE PO MJENICI ZA 1.600.000,00 HRK. MJENICA JE INDOSIRANA NA RAIFFEISEN FAKTORING, ALI JU JE VJEROVNIK OTKUPIO DO DANA 9.6.2017.TOČNIJE 24.05.2017.TE JE S TIM DATUMOM TRAŽBINA VRAĆENA NA PRVOBITNOG REMITENTA</t>
  </si>
  <si>
    <t>ISPORUKA USLUGA</t>
  </si>
  <si>
    <t>KOMUNALNA NAKNADA TEMELJEM PRAVOMOĆNOG I IZVRŠNOG RJEŠENJA O OBVEZI KLASA.UP7 - RJEšENJE O OBVEZI KLASA : UP/I -363-03/2016-02/1356 OD 16.06.2016.</t>
  </si>
  <si>
    <t>PODRAVKA D.D.</t>
  </si>
  <si>
    <t>A.STARČEVIĆA 32,KOPRIVNICA</t>
  </si>
  <si>
    <t>UGOVOR BR. 1-001/2015</t>
  </si>
  <si>
    <t>UGOVOR BR. 1-001/2015 OD 4.11.2014.; MJENICE A 07357128; A07357129; A 07357130; B 07995280 ; B 07995281; B 07995282; B 07995283; B 07995284</t>
  </si>
  <si>
    <t>VJEROVNIK JE NAKON 09.04.2017. KNJIŽIO TEREĆENJE KAO OBAVEZU UMJESTO DA JE UMANJIO POTRAŽIVANJE OD VELPRO-A I ZBOG TOG JE PRIJAVIO VEĆI IZNOS POTRAŽIVANJA; 1653/FIN/1  U IZNOSU 17250,00 KN.  (RAČUNI 7328  SA DOSPIJEĆEM 30.03.2017.  2.747,56,  74131  SA DOSPIJEĆEM  4.741,63 KN, RAČUN 75855  SA DOSPIJEĆEM 30.03.2017.  1.373,78 KN I RAČUN 78425  SA DOSPIJEĆEM 30.03.2017.  997,03KN); I STORNIRAO RAČUN 49195-100-1 NA IZNOS 14.037,87 KN (31.875,00 KN-UKUPAN IZNOS); -582,63 RAZLIKA PO USKLADI (VJEROVNIK MORA UMANJITI SVOJ SALDO ZA ZADANU I POTPISANU RAZLIKU).</t>
  </si>
  <si>
    <t>ZADUŽNICE OV-1304/17 OD 14.02.2017; OV-12201/16 OD20.12.2016.; OV 11920/16 OD05.06.2017 - OVRŠNE ISPRAVE SE NE ODNOSE NA OSPORENI DIO PRIJAVLJENE TRAŽBINE</t>
  </si>
  <si>
    <t>MJENICE A07357128, A07357129, A07357130, B07995280, B07995281, B07995282, B07995283, B07995284</t>
  </si>
  <si>
    <t>PPD CROATIA D.O.O.</t>
  </si>
  <si>
    <t>42729559546</t>
  </si>
  <si>
    <t>BADALIĆEVA 26F,ZAGREB</t>
  </si>
  <si>
    <t>SPORAZUM O UVJETIMA I NAČINU PLAĆANJA BR. I-037/16</t>
  </si>
  <si>
    <t>SPORAZUM O UVJETIMA I NAČINU PLAĆANJA BR. I-037/16 OD 1.10.2016., UGOVOR O USTUPU MJENIČNOG POTRAŽIVANJA 102223.001 OD 23.1.2017., UGOVOR O UREĐENJU MEĐUSOBNIH PRAVA I OBVEZA OD 6.6.2017., MJENICE B 07995231, B 07995233,B 07995234, B 07995235</t>
  </si>
  <si>
    <t>VJEROVNIK JE NAŠA ODOBRENJA DOK.2808/FIN/1 I 35/FIN/2 KNJIŽIO NA SVOJ KONTO 2200 ( DOBAVLJAČA ) A NE 1200 ( KUPCA ) , TE ZA TAJ IZNOS NIJE UMANJIO TRAŽBINU.</t>
  </si>
  <si>
    <t>ZADUŽNICA OV-11103/17 OD 23.01.2017 - OVRŠNA ISPRAVA SE NE ODNOSI NA OSPORENI DIO PRIJAVLJENE TRAŽBINE</t>
  </si>
  <si>
    <t>MJENICE B 07995231,  B 07995233, B 07995234, B 07995235</t>
  </si>
  <si>
    <t>VJEROVNIK JE KAO REGRESNI DUŽNIK PO MJENICAMA U IZNOSU OD 7.500.000,00 KN PLATIO CJELOKUPNI IZNOS DANA 7.6.2017</t>
  </si>
  <si>
    <t>PRIVREDNA BANKA ZAGREB D.D.</t>
  </si>
  <si>
    <t>02535697732</t>
  </si>
  <si>
    <t>RADNIČKA CESTA 50, ZAGREB</t>
  </si>
  <si>
    <t>UGOVOR O OBRNUTOM FAKTORINGU BR. 9210044565,UGOVOR O ISPUNJENJU TUĐE TRAŽBINE BR. 9110023930</t>
  </si>
  <si>
    <t>UGOVOR O OBRNUTOM FAKTORINGU BR. 9210044565 OD 11.11.2016,UGOVOR O ISPUNJENJU TUĐE TRAŽBINE BR. 9110023930 OD 11.11.2016</t>
  </si>
  <si>
    <t>NIJE DOSTAVLJEN OBRAČUN KAMATA U IZNOSU 1.366,28</t>
  </si>
  <si>
    <t>ZADUŽNICE OV-7422/16 OD 15.11.2016 I OV-10946/16 OD 14.11.2016 - OVRŠNE ISPRAVE SE NE ODNOSE NA OSPORENI DIO PRIJAVLJENE TRAŽBINE</t>
  </si>
  <si>
    <t>TRAŽBINA U IZNOSU 3.157.535,15 KN USTUPLJENA JE I PRIZNATA GRAFIČARU ( PO SPORAZUMU O REGULIRANJU DUGA IZMEĐU GRAFIČAR I PBZ-A POTPISAN 13-07-2017 ).</t>
  </si>
  <si>
    <t>VUKOVARSKI POLJOPRIVREDNO INDUSTRIJSKI KOMBINAT D.D. , VUKOVAR (GRAD VUKOVAR), SAJMIŠTE 113/C , OIB: 06849543412</t>
  </si>
  <si>
    <t>VUKOVARSKI POLJOPRIVREDNO INDUSTRIJSKI KOMBINAT D.D.</t>
  </si>
  <si>
    <t>RICARDO D.O.O.</t>
  </si>
  <si>
    <t>83535297393</t>
  </si>
  <si>
    <t>KUDELJARA 1A,DARDA</t>
  </si>
  <si>
    <t>MJENICA</t>
  </si>
  <si>
    <t>PREMA UGOVORU O OTKUPU MJENIčNIH POTRAžIVANJA IF 41-83535297393-10/2016. OD 02.02.2016. I FAKTORING UGOVORA O OTKUPU MJENICA IU 39-83535297393-02/2017 OD 12.01.2017., INVICTUS ULAGANJA I INFINITUM FACTORING SU DUžNI ISPLATITI OSTATAK PREDUJMA PO ISPLAćENOJ MJENICI. VUPIK D.D. NEMA OBVEZU PREMA RICARDU.</t>
  </si>
  <si>
    <t>ZVIJEZDA D.D. , ZAGREB (GRAD ZAGREB), ULICA MARIJANA ČAVIĆA 1 , OIB: 91492011748</t>
  </si>
  <si>
    <t>RAČUNI, UGOVOR O TUZEMNOM REGRESNOM FAKTORINGU BR. RF132675-17006, POTVRDA O PREDAJI MJENICE, POTVRDA O PREDAJI MJENICE RAIFFEINSEN FACROTING D.O.O. , UGOVOR O KREDITU, POTVRDA O PODMIRENJU TRAŽBINA S OSNOVA REGRESA, MJENICA A 07319083</t>
  </si>
  <si>
    <t>PRUŽENE ROBE I USLUGE, RTK I UGOVOR O KREDITU BR. 17038010019 OD 31.05.17., MJENICA A07319083, UGOVOR O TUZEMNOM REGRESNOM FAKT. RF132675-17006 OD 22.03.2017.</t>
  </si>
  <si>
    <t>GSOLS GMBH</t>
  </si>
  <si>
    <t>KIRCHBERG 27, 8324 KIRCHBERG AN DER RAAB, AUSTRIJA</t>
  </si>
  <si>
    <t>RAČUNI</t>
  </si>
  <si>
    <t>ISPORUčENA ROBA</t>
  </si>
  <si>
    <t>HAY GROUP S.A.</t>
  </si>
  <si>
    <t>54636747740</t>
  </si>
  <si>
    <t>55 VAS SOFIAS AVENUE,ATENA,GRČKA</t>
  </si>
  <si>
    <t>RAČUN</t>
  </si>
  <si>
    <t>PRUžENA USLUGA</t>
  </si>
  <si>
    <t>ULICA DOMOVINSKOG RATA 3,ZADAR</t>
  </si>
  <si>
    <t>UGOVORI, PLATNO PROMETNA NAKNADA</t>
  </si>
  <si>
    <t>ZADUŽNICA IZDANA OD  AGROKORA D.D. BR.OV-9997/16, ZADUŽNICA IZDANA OD AGROKORA D.D. BR.OV-10025/16, ZADUŽNICA IZDANA OD PIK VRBOVCA-MESNA INDISRIJA D.D. BR. OV-9970/16, ZADUŽNICA IZDANA OD AGRKOR TRGOVINE D.O.O. BR. OV-9971/16, ZADUŽNICA IZDANA OD KONZUMA D.D. BR-OV-9972/16, ZADUŽNICA IZDANA OD JAMNICE D.D. BR.OV-9973/16, ZADUŽNICA IZDANA OD ZVIJEZDE D.D. BR.OV-9975/16, ZADUŽNICA IZDANA OD AGROKORA D.D. BR.OV-9974/16, OPĆI UGOVOR I SPORAZUM O OSIGURANJU OD 30.4.2015.(S OVRŠNOM KLAUZULOM SADRŽANOM U ČLANKU 9.)</t>
  </si>
  <si>
    <t>32</t>
  </si>
  <si>
    <t>OZNAKA_OVRSNE_ISPRAVE</t>
  </si>
  <si>
    <t>RJEŠENJA HRVATSKIH VODA ZA NAKNADU ZA UREĐENJE VODA JUŽNI JADRAN:UP/I-325-08/11-07/0013090 OD 18.02.2011,UP/I-325-08/11-07/0583529 OD 16.06.2011, UP/I-325-08/11-07/0583593 OD 29.10.2012.,UP/I-325-08/13-07/0065066 OD14.10.2013,UP/I-325-08/11-07/0004965 OD02.11.2016, UP/I-325-08/16-07/0024654 OD 22.08.2016, UP/I-325-08/16-07/0026137 OD 14.09.2016, UP/I-325-08/12-07/0000038 OD 13.01.2012,UP/I-325-08/17-08/0004535 OD 02.01.2017, UP/I-325-08/17-08/0004534 OD 02.01.2017,UP/I325-08/17-08/0004533,0004532,0004880,004531,0004979,0004785,0004786,0004787,0004404,0004405,0004914 OD 02.01.2017,UP/I-325-08/16-08/25425,25427,25426,25435,25436,25437 OD05.05.2016, UP/I-325-08/11-07/0004844 OD 22.05.2015,  UP/I-325-08/11-07/0006728 OD 26.04.2017,UP/I-325-08/17-08/57822 OD 23.03.2017,UP/I-325-08/17-08/53311 ,53310,53314,53316,53317,53309,53315,53312,53335,53336,53337,53338,53339,53340,54111,54688 OD29.03.2017,UP/I-325-08/17-0808/62162,62163,69166,62589,62590 OD 31.03.2017,UP/I-325-08/11-07/0606876,0609019 OD 16.06.2011,UP/I-325-08/11-07/0608743,0609156,0609152,0013210,0013217 OD25.04.2012,UP/I-325-08/11-07/0582122 OD 03.05.2011, UP/I-325-08/16-07/0014726 OD 10.03.2016, UP/I325-08/16-07/0021628.0021627,0021629,0021631,0021624,0021630,0021632,0021626 OD27.06.2016,UP/I-325-08/16-07/0014717,0014718,0014719,0014720,0014721 OD 10.03.2017., UP/I-325-08/15-90/001506 - OVRŠNE ISPRAVE SE NE ODNOSE NA OSPORENI DIO PRIJAVLJENE TRAŽBINE</t>
  </si>
  <si>
    <t>48</t>
  </si>
  <si>
    <t>RJEŠENJA O VISINI KOMUNALNE NAKNADE: KLASA: UP/I-363-03/02-02/371, UR.BROJ:2186-01-06-10-5, KLASA: UP/I-363-03/02-02/180, UR.BROJ:2186-01-06-10-24, KLASA: UP/I-363-03/02-02/180, UR.BROJ:2186-01-06-10-23, KLASA: UP/I-363-03/02-02/180,UR.BROJ:2186-01-06-10-22, KLASA: UP/I-363-03/02 02/180, UR.BROJ:2186-01-06-10-21, KLASA: UP/I-363-03/02-02/180, UR.BROJ:2186-01-06-10-20,  KLASA: UP/I-363-03/02-02/180, UR.BROJ:2186-01-06-10-20, KLASA: UP/I-363-03/02-02/180, UR.BROJ:2186-01-06-10-19, KLASA: UP/I-363-03/02-02/180, UR.BROJ:2186-01-06-10-18, KLASA: UP/I-363-03/02-02/180, UR.BROJ:2186-01-06-10-27, KLASA: UP/I-363-03/02-02/180, UR.BROJ:2186-01-06-10-26,  KLASA: UP/I-363-03/02-02/180, UR.BROJ:2186-01-06-10-25, KLASA: UP/I-363-03/02-02/26, URBROJ:2186-01-06-10-06, KLASA: UP/I-363-03/02-02/26, UR.BROJ::2186-01-06-10-07, KLASA:UP/I-363-03/02-02/26, UR.BROJ::2186-01-06-10-08 - OVRŠNE ISPRAVE SE NE ODNOSE NA OSPORENI DIO PRIJAVLJENE TRAŽBINE</t>
  </si>
  <si>
    <t>INTEGRAL ZAGREB D.O.O.</t>
  </si>
  <si>
    <t>11154562870</t>
  </si>
  <si>
    <t>PAROMLINSKA CESTA 2A, ZAGREB</t>
  </si>
  <si>
    <t>IZVRŠENE USLUGE</t>
  </si>
  <si>
    <t>NAKNADA ZA KORIŠTENJE POSLOVNOG PROSTORA</t>
  </si>
  <si>
    <t>NAKNADA ZA KORIŠTENJE POSLOVNOG PROSTORA U VLASNIŠTVU REPUBLIKE HRVATSKE</t>
  </si>
  <si>
    <t>ANDREA MACELJSKI</t>
  </si>
  <si>
    <t>83948806212</t>
  </si>
  <si>
    <t>KNEZA BORNE 14, ZAGREB</t>
  </si>
  <si>
    <t>UGOVOR O ZAKUPU POSLOVNOG PROSTORA I ANEKS UGOVORA</t>
  </si>
  <si>
    <t>PRESUDA I RJEŠENJE OGS ZG P-3921/12</t>
  </si>
  <si>
    <t>"PRIJAVLJENA TRAžBINA SE OSPORAVA DJELOMIčNO JER SE O OSNOVI I VISINI ISTE VODI SUDSKI POSTUPAK PRED OPćINSKIM GRAđANSKIM SUDOM U ZAGREBU POD POSLOVNIM BROJEM P-3921/12 OD 19.11.2015. I TO ZBOG SVIH čINJENIčNIH I PRAVNIH NAVODA I PRIGOVORA IZNESENIH TIJEKOM NAVEDENOG POSTUPKA. TUžBENI ZAHTJEV PREVISOKO POSTAVLJEN. TRAžBINA JE DJELOMIčNO OSNOVANA, I PRIZNAJE SE DO RAZINE 60% GLAVNICE, KAMATE I TROšKOVA. ZA PREOSTALIH 40% TRAžBINA SE OSPORAVA."</t>
  </si>
  <si>
    <t>CEGECO 2000 S.L.</t>
  </si>
  <si>
    <t>POL.IND. GUADALHORCE CARRETERA AZUCARERA INTELHORCE 68, MALAGA ŠPANJOLSKA</t>
  </si>
  <si>
    <t>ISPORUKA ROBE ŠIROKE POTROŠNJE</t>
  </si>
  <si>
    <t>JADRANSKO OSIGURANJE D.D.</t>
  </si>
  <si>
    <t>94472454976</t>
  </si>
  <si>
    <t>LISTOPADSKA 2, ZAGREB</t>
  </si>
  <si>
    <t>SPORAZUM O OSIGURANJU NOVČANE TRAŽBINE TEMELJEM UGOVORA O ZAJMU BR. 3/5 OD 29.09.2015, OV-8137/15</t>
  </si>
  <si>
    <t>ZADUŽNICA OV-8131/15, OV 8137/15, OV-8132/15</t>
  </si>
  <si>
    <t>LOPAR VRUTAK D.O.O.</t>
  </si>
  <si>
    <t>46240349814</t>
  </si>
  <si>
    <t>LOPAR 381A, LOPAR</t>
  </si>
  <si>
    <t>NAKNADA ZA KORIŠTENJE POSLOVNIH PROSTORA U VLASNIŠTVU REPUBLIKE HRVATSKE</t>
  </si>
  <si>
    <t>OBVEZA PLAĆANJA ZAKUPNINE PO UGOVORIMA O ZAKUPU</t>
  </si>
  <si>
    <t>STAMBENI SERVIS-POSLOVNI CENTAR D.O.O.</t>
  </si>
  <si>
    <t>42547882422</t>
  </si>
  <si>
    <t>ČAVIĆEVA 4, ZAGREB</t>
  </si>
  <si>
    <t>UGOVOR O UPRAVLJANJU, MEĐUVLASNIČKI UGOVOR, ZEMLJIŠNOKNJIŽNI IZVADAK, UGOVOR O KORIŠTENJU PODRUMSKOG PROSTORA STAMBENE ZGRADE I ANEKSI, UGOVOR O ZAKUPU DVORIŠNOG PROSTORA SA PRIPADAJUĆIM ANEKSIMA</t>
  </si>
  <si>
    <t>UGOVOR O KORIŠTENJU PODRUMSKOG PROSTORA BR.004-03/08</t>
  </si>
  <si>
    <t>UGOVOR O KORIŠTENJU ZAJEDNIČKE FASADE STAMBENE ZGRADE</t>
  </si>
  <si>
    <t>STROPING OTOK</t>
  </si>
  <si>
    <t>56912962882</t>
  </si>
  <si>
    <t>A. STEPINCA 7, OTOK</t>
  </si>
  <si>
    <t>IZVRŠENA USLUGA</t>
  </si>
  <si>
    <t>IREKS AROMA D.O.O.</t>
  </si>
  <si>
    <t>36709757659</t>
  </si>
  <si>
    <t>RADNIČKA CESTA 37, ZAGREB</t>
  </si>
  <si>
    <t>RAČUNI, ISPORUKA ROBE</t>
  </si>
  <si>
    <t>ISPORUČENA ROBA</t>
  </si>
  <si>
    <t>MT-ING D.O.O.</t>
  </si>
  <si>
    <t>72298438999</t>
  </si>
  <si>
    <t>IVANE BRLIĆ MAŽURANIĆ 14, ZAGREB</t>
  </si>
  <si>
    <t>ENORMIS D.O.O.</t>
  </si>
  <si>
    <t>14605617377</t>
  </si>
  <si>
    <t>MAKSIMIRSKA 129, ZAGREB</t>
  </si>
  <si>
    <t>ISPORUČENA ROBA I PRUŽENE USLUGE</t>
  </si>
  <si>
    <t>RAČUNI, ISPORUKA ROBE I USLUGA</t>
  </si>
  <si>
    <t>POLIKLINIKA AVIVA</t>
  </si>
  <si>
    <t>01916835772</t>
  </si>
  <si>
    <t>VLADIMIRA NEMETE 2, ZAGREB</t>
  </si>
  <si>
    <t>PRUŽENA USLUGA</t>
  </si>
  <si>
    <t>MIKROP ČEBÍN A.S.</t>
  </si>
  <si>
    <t>BÜHLER GMBH</t>
  </si>
  <si>
    <t>ARÇELIK A.Ş.</t>
  </si>
  <si>
    <t>10.446</t>
  </si>
  <si>
    <t>10.447</t>
  </si>
  <si>
    <t>10.448</t>
  </si>
  <si>
    <t>10.449</t>
  </si>
  <si>
    <t>10.450</t>
  </si>
  <si>
    <t>10.451</t>
  </si>
  <si>
    <t>10.452</t>
  </si>
  <si>
    <t>10.453</t>
  </si>
  <si>
    <t>10.454</t>
  </si>
  <si>
    <t>10.455</t>
  </si>
  <si>
    <t>10.456</t>
  </si>
  <si>
    <t>10.457</t>
  </si>
  <si>
    <t>10.458</t>
  </si>
  <si>
    <t>10.459</t>
  </si>
  <si>
    <t>10.460</t>
  </si>
  <si>
    <t>10.461</t>
  </si>
  <si>
    <t>10.462</t>
  </si>
  <si>
    <t>10.463</t>
  </si>
  <si>
    <t>10.464</t>
  </si>
  <si>
    <t>10.465</t>
  </si>
  <si>
    <t>10.466</t>
  </si>
  <si>
    <t>10.467</t>
  </si>
  <si>
    <t>10.468</t>
  </si>
  <si>
    <t>10.469</t>
  </si>
  <si>
    <t>10.470</t>
  </si>
  <si>
    <t>BRIŠE SE</t>
  </si>
  <si>
    <t>U Zagrebu, dana 13. prosinca 2017. godine</t>
  </si>
  <si>
    <t>___________________________________</t>
  </si>
  <si>
    <t xml:space="preserve"> Izvanredni povjerenik</t>
  </si>
  <si>
    <t>Ante Ramljak</t>
  </si>
  <si>
    <t>Iz navedenog Ugovora proizlazi da je Agrokor d.d. jamčio kao solidarni dužnik za obveze glavnog dužnika Stanić Beverages d.o.o., te da je jamčio na isti način i pod istim uvjetima kao i glavni dužnik. U situaciji kada je glavni dužnik društvo izvan postupka, nego je društvo unutar postupka jamac/sudužnik za kredit te vjerovnik prijavi tražbinu s osnove jamstva/sudužništva, takvom vjerovniku će se tražbina priznati.</t>
  </si>
  <si>
    <t>IZ NAVEDENOG UGOVORA PROIZLAZI DA JE AGROKOR D.D. JAMČIO KAO SOLIDARNI DUŽNIK ZA OBVEZE GLAVNOG DUŽNIKA STANIĆ BEVERAGES D.O.O., TE DA JE JAMČIO NA ISTI NAČIN I POD ISTIM UVJETIMA KAO I GLAVNI DUŽNIK. U SITUACIJI KADA JE GLAVNI DUŽNIK DRUŠTVO IZVAN POSTUPKA, NEGO JE DRUŠTVO UNUTAR POSTUPKA JAMAC/SUDUŽNIK ZA KREDIT TE VJEROVNIK PRIJAVI TRAŽBINU S OSNOVE JAMSTVA/SUDUŽNIŠTVA, TAKVOM VJEROVNIKU ĆE SE TRAŽBINA PRIZNATI.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</si>
</sst>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28" x14ac:knownFonts="1">
    <font>
      <sz val="10"/>
      <name val="Arial"/>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0"/>
      <name val="Arial"/>
      <family val="2"/>
      <charset val="238"/>
    </font>
    <font>
      <b/>
      <sz val="16"/>
      <color rgb="FF000000"/>
      <name val="Arial"/>
      <family val="2"/>
      <charset val="238"/>
    </font>
    <font>
      <sz val="9"/>
      <color rgb="FF454545"/>
      <name val="Arial"/>
      <family val="2"/>
      <charset val="238"/>
    </font>
    <font>
      <sz val="12"/>
      <color rgb="FF000000"/>
      <name val="Arial"/>
      <family val="2"/>
      <charset val="238"/>
    </font>
    <font>
      <sz val="12"/>
      <name val="Arial"/>
      <family val="2"/>
      <charset val="238"/>
    </font>
    <font>
      <sz val="16"/>
      <name val="Arial"/>
      <family val="2"/>
      <charset val="238"/>
    </font>
    <font>
      <b/>
      <sz val="13"/>
      <color rgb="FF000000"/>
      <name val="Arial"/>
      <family val="2"/>
      <charset val="238"/>
    </font>
    <font>
      <sz val="13"/>
      <name val="Arial"/>
      <family val="2"/>
      <charset val="238"/>
    </font>
    <font>
      <b/>
      <sz val="20"/>
      <name val="Arial"/>
      <family val="2"/>
      <charset val="238"/>
    </font>
    <font>
      <sz val="10"/>
      <color theme="1"/>
      <name val="Arial"/>
      <family val="2"/>
      <charset val="238"/>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E4DCDC"/>
        <bgColor indexed="64"/>
      </patternFill>
    </fill>
    <fill>
      <patternFill patternType="solid">
        <fgColor rgb="FFF0E9E9"/>
        <bgColor indexed="64"/>
      </patternFill>
    </fill>
  </fills>
  <borders count="3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indexed="64"/>
      </right>
      <top style="medium">
        <color rgb="FF000000"/>
      </top>
      <bottom style="medium">
        <color indexed="64"/>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rgb="FF000000"/>
      </left>
      <right style="medium">
        <color indexed="64"/>
      </right>
      <top style="medium">
        <color rgb="FF000000"/>
      </top>
      <bottom/>
      <diagonal/>
    </border>
    <border>
      <left style="medium">
        <color rgb="FF000000"/>
      </left>
      <right style="medium">
        <color indexed="64"/>
      </right>
      <top/>
      <bottom style="medium">
        <color indexed="64"/>
      </bottom>
      <diagonal/>
    </border>
    <border>
      <left style="medium">
        <color rgb="FF000000"/>
      </left>
      <right style="medium">
        <color indexed="64"/>
      </right>
      <top/>
      <bottom/>
      <diagonal/>
    </border>
    <border>
      <left style="medium">
        <color rgb="FF000000"/>
      </left>
      <right style="medium">
        <color rgb="FF000000"/>
      </right>
      <top style="medium">
        <color indexed="64"/>
      </top>
      <bottom/>
      <diagonal/>
    </border>
    <border>
      <left style="medium">
        <color rgb="FF000000"/>
      </left>
      <right style="medium">
        <color rgb="FF000000"/>
      </right>
      <top/>
      <bottom style="medium">
        <color rgb="FF000000"/>
      </bottom>
      <diagonal/>
    </border>
    <border>
      <left style="medium">
        <color indexed="64"/>
      </left>
      <right style="medium">
        <color rgb="FF000000"/>
      </right>
      <top style="medium">
        <color indexed="64"/>
      </top>
      <bottom/>
      <diagonal/>
    </border>
    <border>
      <left style="medium">
        <color indexed="64"/>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indexed="64"/>
      </left>
      <right style="medium">
        <color rgb="FF000000"/>
      </right>
      <top style="medium">
        <color rgb="FF000000"/>
      </top>
      <bottom/>
      <diagonal/>
    </border>
    <border>
      <left style="medium">
        <color indexed="64"/>
      </left>
      <right style="medium">
        <color rgb="FF000000"/>
      </right>
      <top/>
      <bottom/>
      <diagonal/>
    </border>
    <border>
      <left style="medium">
        <color rgb="FFE2E2E2"/>
      </left>
      <right style="medium">
        <color rgb="FFE2E2E2"/>
      </right>
      <top style="medium">
        <color rgb="FFE2E2E2"/>
      </top>
      <bottom style="medium">
        <color rgb="FFE2E2E2"/>
      </bottom>
      <diagonal/>
    </border>
    <border>
      <left style="medium">
        <color rgb="FFE2E2E2"/>
      </left>
      <right/>
      <top style="medium">
        <color indexed="64"/>
      </top>
      <bottom/>
      <diagonal/>
    </border>
    <border>
      <left/>
      <right/>
      <top style="medium">
        <color indexed="64"/>
      </top>
      <bottom/>
      <diagonal/>
    </border>
    <border>
      <left style="medium">
        <color rgb="FFE2E2E2"/>
      </left>
      <right/>
      <top/>
      <bottom/>
      <diagonal/>
    </border>
    <border>
      <left style="medium">
        <color rgb="FF000000"/>
      </left>
      <right style="medium">
        <color indexed="64"/>
      </right>
      <top style="medium">
        <color indexed="64"/>
      </top>
      <bottom/>
      <diagonal/>
    </border>
    <border>
      <left style="medium">
        <color rgb="FF000000"/>
      </left>
      <right style="medium">
        <color indexed="64"/>
      </right>
      <top/>
      <bottom style="medium">
        <color rgb="FF000000"/>
      </bottom>
      <diagonal/>
    </border>
    <border>
      <left style="medium">
        <color indexed="64"/>
      </left>
      <right style="medium">
        <color indexed="64"/>
      </right>
      <top style="medium">
        <color rgb="FF000000"/>
      </top>
      <bottom style="medium">
        <color indexed="64"/>
      </bottom>
      <diagonal/>
    </border>
  </borders>
  <cellStyleXfs count="42">
    <xf numFmtId="0" fontId="0" fillId="0" borderId="0">
      <alignment vertical="top"/>
    </xf>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80">
    <xf numFmtId="0" fontId="18" fillId="0" borderId="0" xfId="0" applyFont="1" applyAlignment="1">
      <alignment vertical="top"/>
    </xf>
    <xf numFmtId="49" fontId="20" fillId="0" borderId="25" xfId="0" applyNumberFormat="1" applyFont="1" applyBorder="1" applyAlignment="1">
      <alignment vertical="top" wrapText="1"/>
    </xf>
    <xf numFmtId="49" fontId="21" fillId="34" borderId="10" xfId="0" applyNumberFormat="1" applyFont="1" applyFill="1" applyBorder="1" applyAlignment="1">
      <alignment horizontal="left" vertical="top" wrapText="1"/>
    </xf>
    <xf numFmtId="0" fontId="21" fillId="34" borderId="10" xfId="0" applyFont="1" applyFill="1" applyBorder="1" applyAlignment="1">
      <alignment horizontal="left" vertical="top" wrapText="1"/>
    </xf>
    <xf numFmtId="164" fontId="21" fillId="34" borderId="10" xfId="0" applyNumberFormat="1" applyFont="1" applyFill="1" applyBorder="1" applyAlignment="1">
      <alignment horizontal="right" vertical="top" wrapText="1"/>
    </xf>
    <xf numFmtId="49" fontId="21" fillId="35" borderId="10" xfId="0" applyNumberFormat="1" applyFont="1" applyFill="1" applyBorder="1" applyAlignment="1">
      <alignment horizontal="left" vertical="top" wrapText="1"/>
    </xf>
    <xf numFmtId="164" fontId="21" fillId="35" borderId="10" xfId="0" applyNumberFormat="1" applyFont="1" applyFill="1" applyBorder="1" applyAlignment="1">
      <alignment horizontal="right" vertical="top" wrapText="1"/>
    </xf>
    <xf numFmtId="0" fontId="22" fillId="0" borderId="0" xfId="0" applyFont="1" applyAlignment="1">
      <alignment vertical="top"/>
    </xf>
    <xf numFmtId="3" fontId="21" fillId="0" borderId="10" xfId="0" applyNumberFormat="1" applyFont="1" applyFill="1" applyBorder="1" applyAlignment="1">
      <alignment horizontal="center" vertical="top" wrapText="1"/>
    </xf>
    <xf numFmtId="49" fontId="21" fillId="0" borderId="10" xfId="0" applyNumberFormat="1" applyFont="1" applyFill="1" applyBorder="1" applyAlignment="1">
      <alignment horizontal="left" vertical="top" wrapText="1"/>
    </xf>
    <xf numFmtId="164" fontId="21" fillId="0" borderId="10" xfId="0" applyNumberFormat="1" applyFont="1" applyFill="1" applyBorder="1" applyAlignment="1">
      <alignment horizontal="right" vertical="top" wrapText="1"/>
    </xf>
    <xf numFmtId="49" fontId="21" fillId="0" borderId="10" xfId="0" applyNumberFormat="1" applyFont="1" applyFill="1" applyBorder="1" applyAlignment="1">
      <alignment horizontal="right" vertical="top" wrapText="1"/>
    </xf>
    <xf numFmtId="0" fontId="21" fillId="0" borderId="10" xfId="0" applyFont="1" applyFill="1" applyBorder="1" applyAlignment="1">
      <alignment horizontal="left" vertical="top" wrapText="1"/>
    </xf>
    <xf numFmtId="49" fontId="21" fillId="34" borderId="14" xfId="0" applyNumberFormat="1" applyFont="1" applyFill="1" applyBorder="1" applyAlignment="1">
      <alignment horizontal="left" vertical="top" wrapText="1"/>
    </xf>
    <xf numFmtId="164" fontId="21" fillId="34" borderId="14" xfId="0" applyNumberFormat="1" applyFont="1" applyFill="1" applyBorder="1" applyAlignment="1">
      <alignment horizontal="right" vertical="top" wrapText="1"/>
    </xf>
    <xf numFmtId="49" fontId="21" fillId="35" borderId="14" xfId="0" applyNumberFormat="1" applyFont="1" applyFill="1" applyBorder="1" applyAlignment="1">
      <alignment horizontal="left" vertical="top" wrapText="1"/>
    </xf>
    <xf numFmtId="164" fontId="21" fillId="35" borderId="14" xfId="0" applyNumberFormat="1" applyFont="1" applyFill="1" applyBorder="1" applyAlignment="1">
      <alignment horizontal="right" vertical="top" wrapText="1"/>
    </xf>
    <xf numFmtId="3" fontId="21" fillId="0" borderId="14" xfId="0" applyNumberFormat="1" applyFont="1" applyFill="1" applyBorder="1" applyAlignment="1">
      <alignment horizontal="center" vertical="top" wrapText="1"/>
    </xf>
    <xf numFmtId="49" fontId="21" fillId="0" borderId="14" xfId="0" applyNumberFormat="1" applyFont="1" applyFill="1" applyBorder="1" applyAlignment="1">
      <alignment horizontal="left" vertical="top" wrapText="1"/>
    </xf>
    <xf numFmtId="164" fontId="21" fillId="0" borderId="14" xfId="0" applyNumberFormat="1" applyFont="1" applyFill="1" applyBorder="1" applyAlignment="1">
      <alignment horizontal="right" vertical="top" wrapText="1"/>
    </xf>
    <xf numFmtId="49" fontId="21" fillId="0" borderId="14" xfId="0" applyNumberFormat="1" applyFont="1" applyFill="1" applyBorder="1" applyAlignment="1">
      <alignment horizontal="right" vertical="top" wrapText="1"/>
    </xf>
    <xf numFmtId="0" fontId="21" fillId="0" borderId="14" xfId="0" applyFont="1" applyFill="1" applyBorder="1" applyAlignment="1">
      <alignment horizontal="left" vertical="top" wrapText="1"/>
    </xf>
    <xf numFmtId="49" fontId="21" fillId="0" borderId="10" xfId="0" applyNumberFormat="1" applyFont="1" applyFill="1" applyBorder="1" applyAlignment="1">
      <alignment horizontal="center" vertical="top" wrapText="1"/>
    </xf>
    <xf numFmtId="49" fontId="21" fillId="0" borderId="14" xfId="0" applyNumberFormat="1" applyFont="1" applyFill="1" applyBorder="1" applyAlignment="1">
      <alignment horizontal="center" vertical="top" wrapText="1"/>
    </xf>
    <xf numFmtId="49" fontId="21" fillId="0" borderId="31" xfId="0" applyNumberFormat="1" applyFont="1" applyFill="1" applyBorder="1" applyAlignment="1">
      <alignment horizontal="left" vertical="top" wrapText="1"/>
    </xf>
    <xf numFmtId="0" fontId="23" fillId="0" borderId="0" xfId="0" applyFont="1" applyAlignment="1">
      <alignment vertical="top"/>
    </xf>
    <xf numFmtId="49" fontId="24" fillId="33" borderId="15" xfId="0" applyNumberFormat="1" applyFont="1" applyFill="1" applyBorder="1" applyAlignment="1">
      <alignment horizontal="center" vertical="center" wrapText="1"/>
    </xf>
    <xf numFmtId="0" fontId="25" fillId="0" borderId="0" xfId="0" applyFont="1" applyAlignment="1">
      <alignment vertical="top"/>
    </xf>
    <xf numFmtId="0" fontId="26" fillId="0" borderId="0" xfId="0" applyFont="1" applyAlignment="1">
      <alignment vertical="top"/>
    </xf>
    <xf numFmtId="0" fontId="26" fillId="0" borderId="0" xfId="0" applyFont="1" applyAlignment="1">
      <alignment horizontal="center" vertical="center"/>
    </xf>
    <xf numFmtId="0" fontId="27" fillId="0" borderId="0" xfId="0" applyFont="1" applyAlignment="1">
      <alignment vertical="top"/>
    </xf>
    <xf numFmtId="0" fontId="26" fillId="0" borderId="0" xfId="0" applyFont="1" applyBorder="1" applyAlignment="1">
      <alignment horizontal="center" vertical="top"/>
    </xf>
    <xf numFmtId="0" fontId="18" fillId="0" borderId="0" xfId="0" applyFont="1" applyAlignment="1">
      <alignment vertical="top" wrapText="1"/>
    </xf>
    <xf numFmtId="49" fontId="21" fillId="35" borderId="10" xfId="0" applyNumberFormat="1" applyFont="1" applyFill="1" applyBorder="1" applyAlignment="1">
      <alignment horizontal="right" vertical="top" wrapText="1"/>
    </xf>
    <xf numFmtId="49" fontId="19" fillId="0" borderId="11" xfId="0" applyNumberFormat="1" applyFont="1" applyBorder="1" applyAlignment="1">
      <alignment vertical="center" wrapText="1"/>
    </xf>
    <xf numFmtId="49" fontId="19" fillId="0" borderId="12" xfId="0" applyNumberFormat="1" applyFont="1" applyBorder="1" applyAlignment="1">
      <alignment vertical="center" wrapText="1"/>
    </xf>
    <xf numFmtId="49" fontId="19" fillId="0" borderId="13" xfId="0" applyNumberFormat="1" applyFont="1" applyBorder="1" applyAlignment="1">
      <alignment vertical="center" wrapText="1"/>
    </xf>
    <xf numFmtId="164" fontId="21" fillId="0" borderId="21" xfId="0" applyNumberFormat="1" applyFont="1" applyFill="1" applyBorder="1" applyAlignment="1">
      <alignment horizontal="right" vertical="top" wrapText="1"/>
    </xf>
    <xf numFmtId="164" fontId="21" fillId="0" borderId="22" xfId="0" applyNumberFormat="1" applyFont="1" applyFill="1" applyBorder="1" applyAlignment="1">
      <alignment horizontal="right" vertical="top" wrapText="1"/>
    </xf>
    <xf numFmtId="164" fontId="21" fillId="0" borderId="18" xfId="0" applyNumberFormat="1" applyFont="1" applyFill="1" applyBorder="1" applyAlignment="1">
      <alignment horizontal="right" vertical="top" wrapText="1"/>
    </xf>
    <xf numFmtId="0" fontId="20" fillId="0" borderId="26" xfId="0" applyFont="1" applyBorder="1" applyAlignment="1">
      <alignment vertical="top" wrapText="1"/>
    </xf>
    <xf numFmtId="0" fontId="20" fillId="0" borderId="27" xfId="0" applyFont="1" applyBorder="1" applyAlignment="1">
      <alignment vertical="top" wrapText="1"/>
    </xf>
    <xf numFmtId="0" fontId="20" fillId="0" borderId="28" xfId="0" applyFont="1" applyBorder="1" applyAlignment="1">
      <alignment vertical="top" wrapText="1"/>
    </xf>
    <xf numFmtId="0" fontId="20" fillId="0" borderId="0" xfId="0" applyFont="1" applyBorder="1" applyAlignment="1">
      <alignment vertical="top" wrapText="1"/>
    </xf>
    <xf numFmtId="49" fontId="21" fillId="0" borderId="23" xfId="0" applyNumberFormat="1" applyFont="1" applyFill="1" applyBorder="1" applyAlignment="1">
      <alignment horizontal="right" vertical="top" wrapText="1"/>
    </xf>
    <xf numFmtId="49" fontId="21" fillId="0" borderId="24" xfId="0" applyNumberFormat="1" applyFont="1" applyFill="1" applyBorder="1" applyAlignment="1">
      <alignment horizontal="right" vertical="top" wrapText="1"/>
    </xf>
    <xf numFmtId="49" fontId="21" fillId="0" borderId="20" xfId="0" applyNumberFormat="1" applyFont="1" applyFill="1" applyBorder="1" applyAlignment="1">
      <alignment horizontal="right" vertical="top" wrapText="1"/>
    </xf>
    <xf numFmtId="49" fontId="21" fillId="0" borderId="14" xfId="0" applyNumberFormat="1" applyFont="1" applyFill="1" applyBorder="1" applyAlignment="1">
      <alignment horizontal="left" vertical="top" wrapText="1"/>
    </xf>
    <xf numFmtId="49" fontId="21" fillId="0" borderId="16" xfId="0" applyNumberFormat="1" applyFont="1" applyFill="1" applyBorder="1" applyAlignment="1">
      <alignment horizontal="left" vertical="top" wrapText="1"/>
    </xf>
    <xf numFmtId="49" fontId="21" fillId="0" borderId="30" xfId="0" applyNumberFormat="1" applyFont="1" applyFill="1" applyBorder="1" applyAlignment="1">
      <alignment horizontal="left" vertical="top" wrapText="1"/>
    </xf>
    <xf numFmtId="49" fontId="21" fillId="0" borderId="21" xfId="0" applyNumberFormat="1" applyFont="1" applyFill="1" applyBorder="1" applyAlignment="1">
      <alignment horizontal="left" vertical="top" wrapText="1"/>
    </xf>
    <xf numFmtId="49" fontId="21" fillId="0" borderId="22" xfId="0" applyNumberFormat="1" applyFont="1" applyFill="1" applyBorder="1" applyAlignment="1">
      <alignment horizontal="left" vertical="top" wrapText="1"/>
    </xf>
    <xf numFmtId="49" fontId="21" fillId="0" borderId="18" xfId="0" applyNumberFormat="1" applyFont="1" applyFill="1" applyBorder="1" applyAlignment="1">
      <alignment horizontal="left" vertical="top" wrapText="1"/>
    </xf>
    <xf numFmtId="49" fontId="21" fillId="0" borderId="21" xfId="0" applyNumberFormat="1" applyFont="1" applyFill="1" applyBorder="1" applyAlignment="1">
      <alignment horizontal="right" vertical="top" wrapText="1"/>
    </xf>
    <xf numFmtId="49" fontId="21" fillId="0" borderId="22" xfId="0" applyNumberFormat="1" applyFont="1" applyFill="1" applyBorder="1" applyAlignment="1">
      <alignment horizontal="right" vertical="top" wrapText="1"/>
    </xf>
    <xf numFmtId="49" fontId="21" fillId="0" borderId="18" xfId="0" applyNumberFormat="1" applyFont="1" applyFill="1" applyBorder="1" applyAlignment="1">
      <alignment horizontal="right" vertical="top" wrapText="1"/>
    </xf>
    <xf numFmtId="0" fontId="21" fillId="0" borderId="17" xfId="0" applyFont="1" applyFill="1" applyBorder="1" applyAlignment="1">
      <alignment horizontal="left" vertical="top" wrapText="1"/>
    </xf>
    <xf numFmtId="0" fontId="21" fillId="0" borderId="18" xfId="0" applyFont="1" applyFill="1" applyBorder="1" applyAlignment="1">
      <alignment horizontal="left" vertical="top" wrapText="1"/>
    </xf>
    <xf numFmtId="49" fontId="21" fillId="0" borderId="17" xfId="0" applyNumberFormat="1" applyFont="1" applyFill="1" applyBorder="1" applyAlignment="1">
      <alignment horizontal="left" vertical="top" wrapText="1"/>
    </xf>
    <xf numFmtId="49" fontId="21" fillId="0" borderId="17" xfId="0" applyNumberFormat="1" applyFont="1" applyFill="1" applyBorder="1" applyAlignment="1">
      <alignment horizontal="right" vertical="top" wrapText="1"/>
    </xf>
    <xf numFmtId="49" fontId="21" fillId="0" borderId="19" xfId="0" applyNumberFormat="1" applyFont="1" applyFill="1" applyBorder="1" applyAlignment="1">
      <alignment horizontal="right" vertical="top" wrapText="1"/>
    </xf>
    <xf numFmtId="49" fontId="21" fillId="0" borderId="29" xfId="0" applyNumberFormat="1" applyFont="1" applyFill="1" applyBorder="1" applyAlignment="1">
      <alignment horizontal="left" vertical="top" wrapText="1"/>
    </xf>
    <xf numFmtId="164" fontId="21" fillId="0" borderId="17" xfId="0" applyNumberFormat="1" applyFont="1" applyFill="1" applyBorder="1" applyAlignment="1">
      <alignment horizontal="right" vertical="top" wrapText="1"/>
    </xf>
    <xf numFmtId="0" fontId="21" fillId="0" borderId="22" xfId="0" applyFont="1" applyFill="1" applyBorder="1" applyAlignment="1">
      <alignment horizontal="left" vertical="top" wrapText="1"/>
    </xf>
    <xf numFmtId="3" fontId="21" fillId="0" borderId="17" xfId="0" applyNumberFormat="1" applyFont="1" applyFill="1" applyBorder="1" applyAlignment="1">
      <alignment horizontal="center" vertical="top" wrapText="1"/>
    </xf>
    <xf numFmtId="3" fontId="21" fillId="0" borderId="18" xfId="0" applyNumberFormat="1" applyFont="1" applyFill="1" applyBorder="1" applyAlignment="1">
      <alignment horizontal="center" vertical="top" wrapText="1"/>
    </xf>
    <xf numFmtId="3" fontId="21" fillId="0" borderId="21" xfId="0" applyNumberFormat="1" applyFont="1" applyFill="1" applyBorder="1" applyAlignment="1">
      <alignment horizontal="center" vertical="top" wrapText="1"/>
    </xf>
    <xf numFmtId="3" fontId="21" fillId="0" borderId="22" xfId="0" applyNumberFormat="1" applyFont="1" applyFill="1" applyBorder="1" applyAlignment="1">
      <alignment horizontal="center" vertical="top" wrapText="1"/>
    </xf>
    <xf numFmtId="49" fontId="21" fillId="0" borderId="17" xfId="0" applyNumberFormat="1" applyFont="1" applyFill="1" applyBorder="1" applyAlignment="1">
      <alignment horizontal="center" vertical="top" wrapText="1"/>
    </xf>
    <xf numFmtId="49" fontId="21" fillId="0" borderId="22" xfId="0" applyNumberFormat="1" applyFont="1" applyFill="1" applyBorder="1" applyAlignment="1">
      <alignment horizontal="center" vertical="top" wrapText="1"/>
    </xf>
    <xf numFmtId="49" fontId="21" fillId="0" borderId="18" xfId="0" applyNumberFormat="1" applyFont="1" applyFill="1" applyBorder="1" applyAlignment="1">
      <alignment horizontal="center" vertical="top" wrapText="1"/>
    </xf>
    <xf numFmtId="49" fontId="21" fillId="35" borderId="19" xfId="0" applyNumberFormat="1" applyFont="1" applyFill="1" applyBorder="1" applyAlignment="1">
      <alignment horizontal="left" vertical="top" wrapText="1"/>
    </xf>
    <xf numFmtId="49" fontId="21" fillId="35" borderId="24" xfId="0" applyNumberFormat="1" applyFont="1" applyFill="1" applyBorder="1" applyAlignment="1">
      <alignment horizontal="left" vertical="top" wrapText="1"/>
    </xf>
    <xf numFmtId="49" fontId="21" fillId="35" borderId="20" xfId="0" applyNumberFormat="1" applyFont="1" applyFill="1" applyBorder="1" applyAlignment="1">
      <alignment horizontal="left" vertical="top" wrapText="1"/>
    </xf>
    <xf numFmtId="164" fontId="21" fillId="35" borderId="29" xfId="0" applyNumberFormat="1" applyFont="1" applyFill="1" applyBorder="1" applyAlignment="1">
      <alignment horizontal="left" vertical="top" wrapText="1"/>
    </xf>
    <xf numFmtId="164" fontId="21" fillId="35" borderId="16" xfId="0" applyNumberFormat="1" applyFont="1" applyFill="1" applyBorder="1" applyAlignment="1">
      <alignment horizontal="left" vertical="top" wrapText="1"/>
    </xf>
    <xf numFmtId="164" fontId="21" fillId="35" borderId="30" xfId="0" applyNumberFormat="1" applyFont="1" applyFill="1" applyBorder="1" applyAlignment="1">
      <alignment horizontal="left" vertical="top" wrapText="1"/>
    </xf>
    <xf numFmtId="49" fontId="21" fillId="35" borderId="17" xfId="0" applyNumberFormat="1" applyFont="1" applyFill="1" applyBorder="1" applyAlignment="1">
      <alignment horizontal="left" vertical="top" wrapText="1"/>
    </xf>
    <xf numFmtId="49" fontId="21" fillId="35" borderId="22" xfId="0" applyNumberFormat="1" applyFont="1" applyFill="1" applyBorder="1" applyAlignment="1">
      <alignment horizontal="left" vertical="top" wrapText="1"/>
    </xf>
    <xf numFmtId="49" fontId="21" fillId="35" borderId="18" xfId="0" applyNumberFormat="1" applyFont="1" applyFill="1" applyBorder="1" applyAlignment="1">
      <alignment horizontal="lef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90"/>
  <sheetViews>
    <sheetView tabSelected="1" zoomScale="50" zoomScaleNormal="50" zoomScalePageLayoutView="40" workbookViewId="0">
      <selection activeCell="B63" sqref="B63"/>
    </sheetView>
  </sheetViews>
  <sheetFormatPr defaultRowHeight="13.2" x14ac:dyDescent="0.25"/>
  <cols>
    <col min="1" max="1" width="18.88671875" customWidth="1"/>
    <col min="2" max="2" width="78.88671875" customWidth="1"/>
    <col min="3" max="3" width="41.109375" customWidth="1"/>
    <col min="4" max="4" width="24.21875" customWidth="1"/>
    <col min="5" max="5" width="50.88671875" customWidth="1"/>
    <col min="6" max="6" width="34.33203125" customWidth="1"/>
    <col min="7" max="7" width="87.6640625" customWidth="1"/>
    <col min="8" max="8" width="33.88671875" customWidth="1"/>
    <col min="9" max="9" width="111.77734375" customWidth="1"/>
    <col min="10" max="10" width="31.5546875" bestFit="1" customWidth="1"/>
    <col min="11" max="11" width="132.88671875" customWidth="1"/>
    <col min="12" max="12" width="94.109375" customWidth="1"/>
    <col min="13" max="13" width="59.77734375" customWidth="1"/>
    <col min="14" max="14" width="27.77734375" bestFit="1" customWidth="1"/>
    <col min="15" max="15" width="47.44140625" customWidth="1"/>
    <col min="16" max="16" width="97" customWidth="1"/>
    <col min="17" max="17" width="28.33203125" bestFit="1" customWidth="1"/>
    <col min="18" max="18" width="46.88671875" customWidth="1"/>
    <col min="19" max="20" width="47.109375" customWidth="1"/>
    <col min="21" max="21" width="61.33203125" customWidth="1"/>
    <col min="22" max="22" width="86" customWidth="1"/>
  </cols>
  <sheetData>
    <row r="1" spans="1:22" s="25" customFormat="1" ht="48" customHeight="1" thickBot="1" x14ac:dyDescent="0.3">
      <c r="A1" s="34" t="s">
        <v>0</v>
      </c>
      <c r="B1" s="35"/>
      <c r="C1" s="35"/>
      <c r="D1" s="35"/>
      <c r="E1" s="35"/>
      <c r="F1" s="35"/>
      <c r="G1" s="35"/>
      <c r="H1" s="35"/>
      <c r="I1" s="35"/>
      <c r="J1" s="35"/>
      <c r="K1" s="35"/>
      <c r="L1" s="35"/>
      <c r="M1" s="35"/>
      <c r="N1" s="35"/>
      <c r="O1" s="35"/>
      <c r="P1" s="35"/>
      <c r="Q1" s="35"/>
      <c r="R1" s="35"/>
      <c r="S1" s="35"/>
      <c r="T1" s="35"/>
      <c r="U1" s="35"/>
      <c r="V1" s="36"/>
    </row>
    <row r="2" spans="1:22" s="27" customFormat="1" ht="51" thickBot="1" x14ac:dyDescent="0.3">
      <c r="A2" s="26" t="s">
        <v>1</v>
      </c>
      <c r="B2" s="26" t="s">
        <v>2</v>
      </c>
      <c r="C2" s="26" t="s">
        <v>3</v>
      </c>
      <c r="D2" s="26" t="s">
        <v>4</v>
      </c>
      <c r="E2" s="26" t="s">
        <v>5</v>
      </c>
      <c r="F2" s="26" t="s">
        <v>6</v>
      </c>
      <c r="G2" s="26" t="s">
        <v>7</v>
      </c>
      <c r="H2" s="26" t="s">
        <v>8</v>
      </c>
      <c r="I2" s="26" t="s">
        <v>9</v>
      </c>
      <c r="J2" s="26" t="s">
        <v>10</v>
      </c>
      <c r="K2" s="26" t="s">
        <v>11</v>
      </c>
      <c r="L2" s="26" t="s">
        <v>12</v>
      </c>
      <c r="M2" s="26" t="s">
        <v>13</v>
      </c>
      <c r="N2" s="26" t="s">
        <v>14</v>
      </c>
      <c r="O2" s="26" t="s">
        <v>15</v>
      </c>
      <c r="P2" s="26" t="s">
        <v>16</v>
      </c>
      <c r="Q2" s="26" t="s">
        <v>17</v>
      </c>
      <c r="R2" s="26" t="s">
        <v>18</v>
      </c>
      <c r="S2" s="26" t="s">
        <v>19</v>
      </c>
      <c r="T2" s="26" t="s">
        <v>20</v>
      </c>
      <c r="U2" s="26" t="s">
        <v>21</v>
      </c>
      <c r="V2" s="26" t="s">
        <v>22</v>
      </c>
    </row>
    <row r="3" spans="1:22" s="7" customFormat="1" ht="60.6" thickBot="1" x14ac:dyDescent="0.3">
      <c r="A3" s="64">
        <v>11</v>
      </c>
      <c r="B3" s="58" t="s">
        <v>23</v>
      </c>
      <c r="C3" s="58" t="s">
        <v>24</v>
      </c>
      <c r="D3" s="58" t="s">
        <v>25</v>
      </c>
      <c r="E3" s="58" t="s">
        <v>26</v>
      </c>
      <c r="F3" s="62">
        <v>1023894803.53</v>
      </c>
      <c r="G3" s="58" t="s">
        <v>27</v>
      </c>
      <c r="H3" s="62">
        <v>1019349559.73</v>
      </c>
      <c r="I3" s="58" t="s">
        <v>28</v>
      </c>
      <c r="J3" s="62">
        <v>4545243.8</v>
      </c>
      <c r="K3" s="56" t="s">
        <v>29</v>
      </c>
      <c r="L3" s="56" t="s">
        <v>30</v>
      </c>
      <c r="M3" s="58"/>
      <c r="N3" s="59" t="s">
        <v>31</v>
      </c>
      <c r="O3" s="2" t="s">
        <v>32</v>
      </c>
      <c r="P3" s="3" t="s">
        <v>33</v>
      </c>
      <c r="Q3" s="4">
        <v>1019349559.73</v>
      </c>
      <c r="R3" s="5"/>
      <c r="S3" s="5"/>
      <c r="T3" s="6">
        <v>0</v>
      </c>
      <c r="U3" s="60" t="s">
        <v>31</v>
      </c>
      <c r="V3" s="61"/>
    </row>
    <row r="4" spans="1:22" s="7" customFormat="1" ht="60.6" thickBot="1" x14ac:dyDescent="0.3">
      <c r="A4" s="65"/>
      <c r="B4" s="52"/>
      <c r="C4" s="52"/>
      <c r="D4" s="52"/>
      <c r="E4" s="52"/>
      <c r="F4" s="39"/>
      <c r="G4" s="52"/>
      <c r="H4" s="39"/>
      <c r="I4" s="52"/>
      <c r="J4" s="39"/>
      <c r="K4" s="57"/>
      <c r="L4" s="57"/>
      <c r="M4" s="52"/>
      <c r="N4" s="55"/>
      <c r="O4" s="2" t="s">
        <v>34</v>
      </c>
      <c r="P4" s="3" t="s">
        <v>35</v>
      </c>
      <c r="Q4" s="4">
        <v>1019349559.73</v>
      </c>
      <c r="R4" s="5"/>
      <c r="S4" s="5"/>
      <c r="T4" s="6">
        <v>0</v>
      </c>
      <c r="U4" s="46"/>
      <c r="V4" s="49"/>
    </row>
    <row r="5" spans="1:22" s="7" customFormat="1" ht="45.6" thickBot="1" x14ac:dyDescent="0.3">
      <c r="A5" s="66">
        <v>122</v>
      </c>
      <c r="B5" s="50" t="s">
        <v>23</v>
      </c>
      <c r="C5" s="50" t="s">
        <v>36</v>
      </c>
      <c r="D5" s="50" t="s">
        <v>37</v>
      </c>
      <c r="E5" s="50" t="s">
        <v>38</v>
      </c>
      <c r="F5" s="37">
        <v>40200383.380000003</v>
      </c>
      <c r="G5" s="50" t="s">
        <v>39</v>
      </c>
      <c r="H5" s="37">
        <v>14128883.380000001</v>
      </c>
      <c r="I5" s="50" t="s">
        <v>39</v>
      </c>
      <c r="J5" s="37" t="s">
        <v>519</v>
      </c>
      <c r="K5" s="50" t="s">
        <v>519</v>
      </c>
      <c r="L5" s="50" t="s">
        <v>40</v>
      </c>
      <c r="M5" s="50" t="s">
        <v>41</v>
      </c>
      <c r="N5" s="37">
        <v>26071500</v>
      </c>
      <c r="O5" s="2" t="s">
        <v>42</v>
      </c>
      <c r="P5" s="2" t="s">
        <v>43</v>
      </c>
      <c r="Q5" s="4">
        <v>14128883.380000001</v>
      </c>
      <c r="R5" s="71" t="s">
        <v>519</v>
      </c>
      <c r="S5" s="77" t="s">
        <v>519</v>
      </c>
      <c r="T5" s="74" t="s">
        <v>519</v>
      </c>
      <c r="U5" s="44" t="s">
        <v>31</v>
      </c>
      <c r="V5" s="47"/>
    </row>
    <row r="6" spans="1:22" s="7" customFormat="1" ht="45.6" thickBot="1" x14ac:dyDescent="0.3">
      <c r="A6" s="67"/>
      <c r="B6" s="51"/>
      <c r="C6" s="51"/>
      <c r="D6" s="51"/>
      <c r="E6" s="51"/>
      <c r="F6" s="38"/>
      <c r="G6" s="51"/>
      <c r="H6" s="38"/>
      <c r="I6" s="51"/>
      <c r="J6" s="38"/>
      <c r="K6" s="51"/>
      <c r="L6" s="51"/>
      <c r="M6" s="51"/>
      <c r="N6" s="38"/>
      <c r="O6" s="2" t="s">
        <v>32</v>
      </c>
      <c r="P6" s="2" t="s">
        <v>43</v>
      </c>
      <c r="Q6" s="4">
        <v>14128883.380000001</v>
      </c>
      <c r="R6" s="72"/>
      <c r="S6" s="78"/>
      <c r="T6" s="75"/>
      <c r="U6" s="45"/>
      <c r="V6" s="48"/>
    </row>
    <row r="7" spans="1:22" s="7" customFormat="1" ht="45.6" thickBot="1" x14ac:dyDescent="0.3">
      <c r="A7" s="65"/>
      <c r="B7" s="52"/>
      <c r="C7" s="52"/>
      <c r="D7" s="52"/>
      <c r="E7" s="52"/>
      <c r="F7" s="39"/>
      <c r="G7" s="52"/>
      <c r="H7" s="39"/>
      <c r="I7" s="52"/>
      <c r="J7" s="39"/>
      <c r="K7" s="52"/>
      <c r="L7" s="52"/>
      <c r="M7" s="52"/>
      <c r="N7" s="39"/>
      <c r="O7" s="2" t="s">
        <v>34</v>
      </c>
      <c r="P7" s="2" t="s">
        <v>43</v>
      </c>
      <c r="Q7" s="4">
        <v>14128883.380000001</v>
      </c>
      <c r="R7" s="73"/>
      <c r="S7" s="79"/>
      <c r="T7" s="76"/>
      <c r="U7" s="46"/>
      <c r="V7" s="49"/>
    </row>
    <row r="8" spans="1:22" s="7" customFormat="1" ht="60.6" thickBot="1" x14ac:dyDescent="0.3">
      <c r="A8" s="8">
        <v>208</v>
      </c>
      <c r="B8" s="9" t="s">
        <v>23</v>
      </c>
      <c r="C8" s="9" t="s">
        <v>47</v>
      </c>
      <c r="D8" s="9" t="s">
        <v>48</v>
      </c>
      <c r="E8" s="9" t="s">
        <v>49</v>
      </c>
      <c r="F8" s="10">
        <v>25217058.219999999</v>
      </c>
      <c r="G8" s="9" t="s">
        <v>50</v>
      </c>
      <c r="H8" s="10">
        <v>24000000</v>
      </c>
      <c r="I8" s="9" t="s">
        <v>50</v>
      </c>
      <c r="J8" s="10">
        <v>1217058.22</v>
      </c>
      <c r="K8" s="9" t="s">
        <v>51</v>
      </c>
      <c r="L8" s="9" t="s">
        <v>52</v>
      </c>
      <c r="M8" s="9"/>
      <c r="N8" s="11" t="s">
        <v>31</v>
      </c>
      <c r="O8" s="2" t="s">
        <v>34</v>
      </c>
      <c r="P8" s="3" t="s">
        <v>53</v>
      </c>
      <c r="Q8" s="4">
        <v>24000000</v>
      </c>
      <c r="R8" s="5"/>
      <c r="S8" s="5"/>
      <c r="T8" s="6">
        <v>0</v>
      </c>
      <c r="U8" s="11" t="s">
        <v>31</v>
      </c>
      <c r="V8" s="9"/>
    </row>
    <row r="9" spans="1:22" s="7" customFormat="1" ht="45.6" thickBot="1" x14ac:dyDescent="0.3">
      <c r="A9" s="8">
        <v>314</v>
      </c>
      <c r="B9" s="9" t="s">
        <v>23</v>
      </c>
      <c r="C9" s="9" t="s">
        <v>54</v>
      </c>
      <c r="D9" s="9" t="s">
        <v>55</v>
      </c>
      <c r="E9" s="9" t="s">
        <v>56</v>
      </c>
      <c r="F9" s="10">
        <v>11919736.470000001</v>
      </c>
      <c r="G9" s="9" t="s">
        <v>57</v>
      </c>
      <c r="H9" s="10">
        <v>11836948.6</v>
      </c>
      <c r="I9" s="9" t="s">
        <v>58</v>
      </c>
      <c r="J9" s="10">
        <v>82787.87</v>
      </c>
      <c r="K9" s="9" t="s">
        <v>59</v>
      </c>
      <c r="L9" s="9" t="s">
        <v>60</v>
      </c>
      <c r="M9" s="9"/>
      <c r="N9" s="11" t="s">
        <v>31</v>
      </c>
      <c r="O9" s="2"/>
      <c r="P9" s="2"/>
      <c r="Q9" s="4">
        <v>0</v>
      </c>
      <c r="R9" s="5"/>
      <c r="S9" s="5"/>
      <c r="T9" s="6">
        <v>0</v>
      </c>
      <c r="U9" s="11" t="s">
        <v>31</v>
      </c>
      <c r="V9" s="9"/>
    </row>
    <row r="10" spans="1:22" s="7" customFormat="1" ht="285.60000000000002" thickBot="1" x14ac:dyDescent="0.3">
      <c r="A10" s="8">
        <v>339</v>
      </c>
      <c r="B10" s="9" t="s">
        <v>23</v>
      </c>
      <c r="C10" s="9" t="s">
        <v>61</v>
      </c>
      <c r="D10" s="9" t="s">
        <v>62</v>
      </c>
      <c r="E10" s="9" t="s">
        <v>63</v>
      </c>
      <c r="F10" s="10">
        <v>100780289.77</v>
      </c>
      <c r="G10" s="12" t="s">
        <v>64</v>
      </c>
      <c r="H10" s="10">
        <v>41776023.219999999</v>
      </c>
      <c r="I10" s="9" t="s">
        <v>65</v>
      </c>
      <c r="J10" s="10">
        <v>59004266.560000002</v>
      </c>
      <c r="K10" s="12" t="s">
        <v>66</v>
      </c>
      <c r="L10" s="9" t="s">
        <v>67</v>
      </c>
      <c r="M10" s="9"/>
      <c r="N10" s="11" t="s">
        <v>31</v>
      </c>
      <c r="O10" s="2"/>
      <c r="P10" s="2"/>
      <c r="Q10" s="4">
        <v>0</v>
      </c>
      <c r="R10" s="5"/>
      <c r="S10" s="5"/>
      <c r="T10" s="6">
        <v>0</v>
      </c>
      <c r="U10" s="11" t="s">
        <v>31</v>
      </c>
      <c r="V10" s="9"/>
    </row>
    <row r="11" spans="1:22" s="7" customFormat="1" ht="29.4" customHeight="1" thickBot="1" x14ac:dyDescent="0.3">
      <c r="A11" s="64">
        <v>341</v>
      </c>
      <c r="B11" s="58" t="s">
        <v>23</v>
      </c>
      <c r="C11" s="58" t="s">
        <v>68</v>
      </c>
      <c r="D11" s="58" t="s">
        <v>69</v>
      </c>
      <c r="E11" s="58" t="s">
        <v>70</v>
      </c>
      <c r="F11" s="62">
        <v>544126958.36000001</v>
      </c>
      <c r="G11" s="56" t="s">
        <v>71</v>
      </c>
      <c r="H11" s="62">
        <v>544126958.36000001</v>
      </c>
      <c r="I11" s="56" t="s">
        <v>72</v>
      </c>
      <c r="J11" s="59" t="s">
        <v>519</v>
      </c>
      <c r="K11" s="58" t="s">
        <v>519</v>
      </c>
      <c r="L11" s="56" t="s">
        <v>73</v>
      </c>
      <c r="M11" s="58"/>
      <c r="N11" s="59" t="s">
        <v>31</v>
      </c>
      <c r="O11" s="2" t="s">
        <v>42</v>
      </c>
      <c r="P11" s="2" t="s">
        <v>74</v>
      </c>
      <c r="Q11" s="4">
        <v>90998385.730000004</v>
      </c>
      <c r="R11" s="5"/>
      <c r="S11" s="5"/>
      <c r="T11" s="6">
        <v>0</v>
      </c>
      <c r="U11" s="60" t="s">
        <v>31</v>
      </c>
      <c r="V11" s="61" t="s">
        <v>525</v>
      </c>
    </row>
    <row r="12" spans="1:22" s="7" customFormat="1" ht="30.6" thickBot="1" x14ac:dyDescent="0.3">
      <c r="A12" s="67"/>
      <c r="B12" s="51"/>
      <c r="C12" s="51"/>
      <c r="D12" s="51"/>
      <c r="E12" s="51"/>
      <c r="F12" s="38"/>
      <c r="G12" s="63"/>
      <c r="H12" s="38"/>
      <c r="I12" s="63"/>
      <c r="J12" s="54"/>
      <c r="K12" s="51"/>
      <c r="L12" s="63"/>
      <c r="M12" s="51"/>
      <c r="N12" s="54"/>
      <c r="O12" s="2" t="s">
        <v>32</v>
      </c>
      <c r="P12" s="2" t="s">
        <v>74</v>
      </c>
      <c r="Q12" s="4">
        <v>90998385.730000004</v>
      </c>
      <c r="R12" s="5"/>
      <c r="S12" s="5"/>
      <c r="T12" s="6">
        <v>0</v>
      </c>
      <c r="U12" s="45"/>
      <c r="V12" s="48"/>
    </row>
    <row r="13" spans="1:22" s="7" customFormat="1" ht="30.6" thickBot="1" x14ac:dyDescent="0.3">
      <c r="A13" s="67"/>
      <c r="B13" s="51"/>
      <c r="C13" s="51"/>
      <c r="D13" s="51"/>
      <c r="E13" s="51"/>
      <c r="F13" s="38"/>
      <c r="G13" s="63"/>
      <c r="H13" s="38"/>
      <c r="I13" s="63"/>
      <c r="J13" s="54"/>
      <c r="K13" s="51"/>
      <c r="L13" s="63"/>
      <c r="M13" s="51"/>
      <c r="N13" s="54"/>
      <c r="O13" s="2" t="s">
        <v>34</v>
      </c>
      <c r="P13" s="2" t="s">
        <v>74</v>
      </c>
      <c r="Q13" s="4">
        <v>90998385.730000004</v>
      </c>
      <c r="R13" s="5"/>
      <c r="S13" s="5"/>
      <c r="T13" s="6">
        <v>0</v>
      </c>
      <c r="U13" s="45"/>
      <c r="V13" s="48"/>
    </row>
    <row r="14" spans="1:22" s="7" customFormat="1" ht="30.6" thickBot="1" x14ac:dyDescent="0.3">
      <c r="A14" s="67"/>
      <c r="B14" s="51"/>
      <c r="C14" s="51"/>
      <c r="D14" s="51"/>
      <c r="E14" s="51"/>
      <c r="F14" s="38"/>
      <c r="G14" s="63"/>
      <c r="H14" s="38"/>
      <c r="I14" s="63"/>
      <c r="J14" s="54"/>
      <c r="K14" s="51"/>
      <c r="L14" s="63"/>
      <c r="M14" s="51"/>
      <c r="N14" s="54"/>
      <c r="O14" s="2" t="s">
        <v>75</v>
      </c>
      <c r="P14" s="2" t="s">
        <v>74</v>
      </c>
      <c r="Q14" s="4">
        <v>90998385.730000004</v>
      </c>
      <c r="R14" s="5"/>
      <c r="S14" s="5"/>
      <c r="T14" s="6">
        <v>0</v>
      </c>
      <c r="U14" s="45"/>
      <c r="V14" s="48"/>
    </row>
    <row r="15" spans="1:22" s="7" customFormat="1" ht="30.6" thickBot="1" x14ac:dyDescent="0.3">
      <c r="A15" s="67"/>
      <c r="B15" s="51"/>
      <c r="C15" s="51"/>
      <c r="D15" s="51"/>
      <c r="E15" s="51"/>
      <c r="F15" s="38"/>
      <c r="G15" s="63"/>
      <c r="H15" s="38"/>
      <c r="I15" s="63"/>
      <c r="J15" s="54"/>
      <c r="K15" s="51"/>
      <c r="L15" s="63"/>
      <c r="M15" s="51"/>
      <c r="N15" s="54"/>
      <c r="O15" s="2" t="s">
        <v>76</v>
      </c>
      <c r="P15" s="2" t="s">
        <v>74</v>
      </c>
      <c r="Q15" s="4">
        <v>90998385.730000004</v>
      </c>
      <c r="R15" s="5"/>
      <c r="S15" s="5"/>
      <c r="T15" s="6">
        <v>0</v>
      </c>
      <c r="U15" s="45"/>
      <c r="V15" s="48"/>
    </row>
    <row r="16" spans="1:22" s="7" customFormat="1" ht="30.6" thickBot="1" x14ac:dyDescent="0.3">
      <c r="A16" s="67"/>
      <c r="B16" s="51"/>
      <c r="C16" s="51"/>
      <c r="D16" s="51"/>
      <c r="E16" s="51"/>
      <c r="F16" s="38"/>
      <c r="G16" s="63"/>
      <c r="H16" s="38"/>
      <c r="I16" s="63"/>
      <c r="J16" s="54"/>
      <c r="K16" s="51"/>
      <c r="L16" s="63"/>
      <c r="M16" s="51"/>
      <c r="N16" s="54"/>
      <c r="O16" s="2" t="s">
        <v>77</v>
      </c>
      <c r="P16" s="2" t="s">
        <v>74</v>
      </c>
      <c r="Q16" s="4">
        <v>90998385.730000004</v>
      </c>
      <c r="R16" s="5"/>
      <c r="S16" s="5"/>
      <c r="T16" s="6">
        <v>0</v>
      </c>
      <c r="U16" s="45"/>
      <c r="V16" s="48"/>
    </row>
    <row r="17" spans="1:22" s="7" customFormat="1" ht="30.6" thickBot="1" x14ac:dyDescent="0.3">
      <c r="A17" s="67"/>
      <c r="B17" s="51"/>
      <c r="C17" s="51"/>
      <c r="D17" s="51"/>
      <c r="E17" s="51"/>
      <c r="F17" s="38"/>
      <c r="G17" s="63"/>
      <c r="H17" s="38"/>
      <c r="I17" s="63"/>
      <c r="J17" s="54"/>
      <c r="K17" s="51"/>
      <c r="L17" s="63"/>
      <c r="M17" s="51"/>
      <c r="N17" s="54"/>
      <c r="O17" s="2" t="s">
        <v>42</v>
      </c>
      <c r="P17" s="2" t="s">
        <v>78</v>
      </c>
      <c r="Q17" s="4">
        <v>377899439.85000002</v>
      </c>
      <c r="R17" s="5"/>
      <c r="S17" s="5"/>
      <c r="T17" s="6">
        <v>0</v>
      </c>
      <c r="U17" s="45"/>
      <c r="V17" s="48"/>
    </row>
    <row r="18" spans="1:22" s="7" customFormat="1" ht="30.6" thickBot="1" x14ac:dyDescent="0.3">
      <c r="A18" s="67"/>
      <c r="B18" s="51"/>
      <c r="C18" s="51"/>
      <c r="D18" s="51"/>
      <c r="E18" s="51"/>
      <c r="F18" s="38"/>
      <c r="G18" s="63"/>
      <c r="H18" s="38"/>
      <c r="I18" s="63"/>
      <c r="J18" s="54"/>
      <c r="K18" s="51"/>
      <c r="L18" s="63"/>
      <c r="M18" s="51"/>
      <c r="N18" s="54"/>
      <c r="O18" s="2" t="s">
        <v>32</v>
      </c>
      <c r="P18" s="2" t="s">
        <v>78</v>
      </c>
      <c r="Q18" s="4">
        <v>377899439.85000002</v>
      </c>
      <c r="R18" s="5"/>
      <c r="S18" s="5"/>
      <c r="T18" s="6">
        <v>0</v>
      </c>
      <c r="U18" s="45"/>
      <c r="V18" s="48"/>
    </row>
    <row r="19" spans="1:22" s="7" customFormat="1" ht="30.6" thickBot="1" x14ac:dyDescent="0.3">
      <c r="A19" s="67"/>
      <c r="B19" s="51"/>
      <c r="C19" s="51"/>
      <c r="D19" s="51"/>
      <c r="E19" s="51"/>
      <c r="F19" s="38"/>
      <c r="G19" s="63"/>
      <c r="H19" s="38"/>
      <c r="I19" s="63"/>
      <c r="J19" s="54"/>
      <c r="K19" s="51"/>
      <c r="L19" s="63"/>
      <c r="M19" s="51"/>
      <c r="N19" s="54"/>
      <c r="O19" s="2" t="s">
        <v>34</v>
      </c>
      <c r="P19" s="2" t="s">
        <v>78</v>
      </c>
      <c r="Q19" s="4">
        <v>377899439.85000002</v>
      </c>
      <c r="R19" s="5"/>
      <c r="S19" s="5"/>
      <c r="T19" s="6">
        <v>0</v>
      </c>
      <c r="U19" s="45"/>
      <c r="V19" s="48"/>
    </row>
    <row r="20" spans="1:22" s="7" customFormat="1" ht="30.6" thickBot="1" x14ac:dyDescent="0.3">
      <c r="A20" s="67"/>
      <c r="B20" s="51"/>
      <c r="C20" s="51"/>
      <c r="D20" s="51"/>
      <c r="E20" s="51"/>
      <c r="F20" s="38"/>
      <c r="G20" s="63"/>
      <c r="H20" s="38"/>
      <c r="I20" s="63"/>
      <c r="J20" s="54"/>
      <c r="K20" s="51"/>
      <c r="L20" s="63"/>
      <c r="M20" s="51"/>
      <c r="N20" s="54"/>
      <c r="O20" s="2" t="s">
        <v>76</v>
      </c>
      <c r="P20" s="2" t="s">
        <v>78</v>
      </c>
      <c r="Q20" s="4">
        <v>377899439.85000002</v>
      </c>
      <c r="R20" s="5"/>
      <c r="S20" s="5"/>
      <c r="T20" s="6">
        <v>0</v>
      </c>
      <c r="U20" s="45"/>
      <c r="V20" s="48"/>
    </row>
    <row r="21" spans="1:22" s="7" customFormat="1" ht="30.6" thickBot="1" x14ac:dyDescent="0.3">
      <c r="A21" s="67"/>
      <c r="B21" s="51"/>
      <c r="C21" s="51"/>
      <c r="D21" s="51"/>
      <c r="E21" s="51"/>
      <c r="F21" s="38"/>
      <c r="G21" s="63"/>
      <c r="H21" s="38"/>
      <c r="I21" s="63"/>
      <c r="J21" s="54"/>
      <c r="K21" s="51"/>
      <c r="L21" s="63"/>
      <c r="M21" s="51"/>
      <c r="N21" s="54"/>
      <c r="O21" s="13" t="s">
        <v>77</v>
      </c>
      <c r="P21" s="13" t="s">
        <v>78</v>
      </c>
      <c r="Q21" s="14">
        <v>377899439.85000002</v>
      </c>
      <c r="R21" s="15"/>
      <c r="S21" s="15"/>
      <c r="T21" s="16">
        <v>0</v>
      </c>
      <c r="U21" s="45"/>
      <c r="V21" s="49"/>
    </row>
    <row r="22" spans="1:22" s="25" customFormat="1" ht="48" customHeight="1" thickBot="1" x14ac:dyDescent="0.3">
      <c r="A22" s="34" t="s">
        <v>79</v>
      </c>
      <c r="B22" s="35"/>
      <c r="C22" s="35"/>
      <c r="D22" s="35"/>
      <c r="E22" s="35"/>
      <c r="F22" s="35"/>
      <c r="G22" s="35"/>
      <c r="H22" s="35"/>
      <c r="I22" s="35"/>
      <c r="J22" s="35"/>
      <c r="K22" s="35"/>
      <c r="L22" s="35"/>
      <c r="M22" s="35"/>
      <c r="N22" s="35"/>
      <c r="O22" s="35"/>
      <c r="P22" s="35"/>
      <c r="Q22" s="35"/>
      <c r="R22" s="35"/>
      <c r="S22" s="35"/>
      <c r="T22" s="35"/>
      <c r="U22" s="35"/>
      <c r="V22" s="36"/>
    </row>
    <row r="23" spans="1:22" s="27" customFormat="1" ht="51" thickBot="1" x14ac:dyDescent="0.3">
      <c r="A23" s="26" t="s">
        <v>1</v>
      </c>
      <c r="B23" s="26" t="s">
        <v>2</v>
      </c>
      <c r="C23" s="26" t="s">
        <v>3</v>
      </c>
      <c r="D23" s="26" t="s">
        <v>4</v>
      </c>
      <c r="E23" s="26" t="s">
        <v>5</v>
      </c>
      <c r="F23" s="26" t="s">
        <v>6</v>
      </c>
      <c r="G23" s="26" t="s">
        <v>7</v>
      </c>
      <c r="H23" s="26" t="s">
        <v>8</v>
      </c>
      <c r="I23" s="26" t="s">
        <v>9</v>
      </c>
      <c r="J23" s="26" t="s">
        <v>10</v>
      </c>
      <c r="K23" s="26" t="s">
        <v>11</v>
      </c>
      <c r="L23" s="26" t="s">
        <v>12</v>
      </c>
      <c r="M23" s="26" t="s">
        <v>13</v>
      </c>
      <c r="N23" s="26" t="s">
        <v>14</v>
      </c>
      <c r="O23" s="26" t="s">
        <v>15</v>
      </c>
      <c r="P23" s="26" t="s">
        <v>16</v>
      </c>
      <c r="Q23" s="26" t="s">
        <v>17</v>
      </c>
      <c r="R23" s="26" t="s">
        <v>18</v>
      </c>
      <c r="S23" s="26" t="s">
        <v>19</v>
      </c>
      <c r="T23" s="26" t="s">
        <v>20</v>
      </c>
      <c r="U23" s="26" t="s">
        <v>21</v>
      </c>
      <c r="V23" s="26" t="s">
        <v>22</v>
      </c>
    </row>
    <row r="24" spans="1:22" s="7" customFormat="1" ht="45.6" thickBot="1" x14ac:dyDescent="0.3">
      <c r="A24" s="8">
        <v>556</v>
      </c>
      <c r="B24" s="9" t="s">
        <v>42</v>
      </c>
      <c r="C24" s="9" t="s">
        <v>80</v>
      </c>
      <c r="D24" s="9" t="s">
        <v>81</v>
      </c>
      <c r="E24" s="9" t="s">
        <v>82</v>
      </c>
      <c r="F24" s="10">
        <v>44000000</v>
      </c>
      <c r="G24" s="9" t="s">
        <v>83</v>
      </c>
      <c r="H24" s="11" t="s">
        <v>31</v>
      </c>
      <c r="I24" s="9"/>
      <c r="J24" s="11" t="s">
        <v>31</v>
      </c>
      <c r="K24" s="9"/>
      <c r="L24" s="9"/>
      <c r="M24" s="9" t="s">
        <v>84</v>
      </c>
      <c r="N24" s="10">
        <v>44000000</v>
      </c>
      <c r="O24" s="2"/>
      <c r="P24" s="2"/>
      <c r="Q24" s="4">
        <v>0</v>
      </c>
      <c r="R24" s="5" t="s">
        <v>519</v>
      </c>
      <c r="S24" s="5" t="s">
        <v>519</v>
      </c>
      <c r="T24" s="33" t="s">
        <v>519</v>
      </c>
      <c r="U24" s="11" t="s">
        <v>31</v>
      </c>
      <c r="V24" s="9"/>
    </row>
    <row r="25" spans="1:22" s="7" customFormat="1" ht="15.6" thickBot="1" x14ac:dyDescent="0.3">
      <c r="A25" s="8">
        <v>651</v>
      </c>
      <c r="B25" s="9" t="s">
        <v>42</v>
      </c>
      <c r="C25" s="9" t="s">
        <v>491</v>
      </c>
      <c r="D25" s="9" t="s">
        <v>85</v>
      </c>
      <c r="E25" s="9" t="s">
        <v>86</v>
      </c>
      <c r="F25" s="10">
        <v>486408.66</v>
      </c>
      <c r="G25" s="9" t="s">
        <v>87</v>
      </c>
      <c r="H25" s="10">
        <v>486408.66</v>
      </c>
      <c r="I25" s="9" t="s">
        <v>88</v>
      </c>
      <c r="J25" s="11" t="s">
        <v>31</v>
      </c>
      <c r="K25" s="9"/>
      <c r="L25" s="9"/>
      <c r="M25" s="9"/>
      <c r="N25" s="11" t="s">
        <v>31</v>
      </c>
      <c r="O25" s="2"/>
      <c r="P25" s="2"/>
      <c r="Q25" s="4">
        <v>0</v>
      </c>
      <c r="R25" s="5"/>
      <c r="S25" s="5"/>
      <c r="T25" s="6">
        <v>0</v>
      </c>
      <c r="U25" s="11" t="s">
        <v>31</v>
      </c>
      <c r="V25" s="9"/>
    </row>
    <row r="26" spans="1:22" s="7" customFormat="1" ht="90.6" thickBot="1" x14ac:dyDescent="0.3">
      <c r="A26" s="17">
        <v>661</v>
      </c>
      <c r="B26" s="18" t="s">
        <v>42</v>
      </c>
      <c r="C26" s="18" t="s">
        <v>89</v>
      </c>
      <c r="D26" s="18" t="s">
        <v>90</v>
      </c>
      <c r="E26" s="18" t="s">
        <v>91</v>
      </c>
      <c r="F26" s="19">
        <v>80.400000000000006</v>
      </c>
      <c r="G26" s="18" t="s">
        <v>92</v>
      </c>
      <c r="H26" s="19">
        <v>80.400000000000006</v>
      </c>
      <c r="I26" s="18" t="s">
        <v>92</v>
      </c>
      <c r="J26" s="20" t="s">
        <v>31</v>
      </c>
      <c r="K26" s="18"/>
      <c r="L26" s="18" t="s">
        <v>93</v>
      </c>
      <c r="M26" s="18"/>
      <c r="N26" s="20" t="s">
        <v>31</v>
      </c>
      <c r="O26" s="13"/>
      <c r="P26" s="13"/>
      <c r="Q26" s="14">
        <v>0</v>
      </c>
      <c r="R26" s="15"/>
      <c r="S26" s="15"/>
      <c r="T26" s="16">
        <v>0</v>
      </c>
      <c r="U26" s="20" t="s">
        <v>31</v>
      </c>
      <c r="V26" s="21" t="s">
        <v>94</v>
      </c>
    </row>
    <row r="27" spans="1:22" s="25" customFormat="1" ht="48" customHeight="1" thickBot="1" x14ac:dyDescent="0.3">
      <c r="A27" s="34" t="s">
        <v>95</v>
      </c>
      <c r="B27" s="35"/>
      <c r="C27" s="35"/>
      <c r="D27" s="35"/>
      <c r="E27" s="35"/>
      <c r="F27" s="35"/>
      <c r="G27" s="35"/>
      <c r="H27" s="35"/>
      <c r="I27" s="35"/>
      <c r="J27" s="35"/>
      <c r="K27" s="35"/>
      <c r="L27" s="35"/>
      <c r="M27" s="35"/>
      <c r="N27" s="35"/>
      <c r="O27" s="35"/>
      <c r="P27" s="35"/>
      <c r="Q27" s="35"/>
      <c r="R27" s="35"/>
      <c r="S27" s="35"/>
      <c r="T27" s="35"/>
      <c r="U27" s="35"/>
      <c r="V27" s="36"/>
    </row>
    <row r="28" spans="1:22" s="27" customFormat="1" ht="51" thickBot="1" x14ac:dyDescent="0.3">
      <c r="A28" s="26" t="s">
        <v>1</v>
      </c>
      <c r="B28" s="26" t="s">
        <v>2</v>
      </c>
      <c r="C28" s="26" t="s">
        <v>3</v>
      </c>
      <c r="D28" s="26" t="s">
        <v>4</v>
      </c>
      <c r="E28" s="26" t="s">
        <v>5</v>
      </c>
      <c r="F28" s="26" t="s">
        <v>6</v>
      </c>
      <c r="G28" s="26" t="s">
        <v>7</v>
      </c>
      <c r="H28" s="26" t="s">
        <v>8</v>
      </c>
      <c r="I28" s="26" t="s">
        <v>9</v>
      </c>
      <c r="J28" s="26" t="s">
        <v>10</v>
      </c>
      <c r="K28" s="26" t="s">
        <v>11</v>
      </c>
      <c r="L28" s="26" t="s">
        <v>12</v>
      </c>
      <c r="M28" s="26" t="s">
        <v>13</v>
      </c>
      <c r="N28" s="26" t="s">
        <v>14</v>
      </c>
      <c r="O28" s="26" t="s">
        <v>15</v>
      </c>
      <c r="P28" s="26" t="s">
        <v>16</v>
      </c>
      <c r="Q28" s="26" t="s">
        <v>17</v>
      </c>
      <c r="R28" s="26" t="s">
        <v>18</v>
      </c>
      <c r="S28" s="26" t="s">
        <v>19</v>
      </c>
      <c r="T28" s="26" t="s">
        <v>20</v>
      </c>
      <c r="U28" s="26" t="s">
        <v>21</v>
      </c>
      <c r="V28" s="26" t="s">
        <v>22</v>
      </c>
    </row>
    <row r="29" spans="1:22" s="7" customFormat="1" ht="105.6" thickBot="1" x14ac:dyDescent="0.3">
      <c r="A29" s="17">
        <v>1028</v>
      </c>
      <c r="B29" s="18" t="s">
        <v>96</v>
      </c>
      <c r="C29" s="18" t="s">
        <v>97</v>
      </c>
      <c r="D29" s="18" t="s">
        <v>98</v>
      </c>
      <c r="E29" s="18" t="s">
        <v>99</v>
      </c>
      <c r="F29" s="19">
        <v>2391862.15</v>
      </c>
      <c r="G29" s="18" t="s">
        <v>100</v>
      </c>
      <c r="H29" s="19">
        <v>1000470.87</v>
      </c>
      <c r="I29" s="18" t="s">
        <v>101</v>
      </c>
      <c r="J29" s="19">
        <v>1391391.28</v>
      </c>
      <c r="K29" s="21" t="s">
        <v>102</v>
      </c>
      <c r="L29" s="21" t="s">
        <v>103</v>
      </c>
      <c r="M29" s="18"/>
      <c r="N29" s="20" t="s">
        <v>31</v>
      </c>
      <c r="O29" s="13"/>
      <c r="P29" s="13"/>
      <c r="Q29" s="14">
        <v>0</v>
      </c>
      <c r="R29" s="15"/>
      <c r="S29" s="15"/>
      <c r="T29" s="16">
        <v>0</v>
      </c>
      <c r="U29" s="20" t="s">
        <v>31</v>
      </c>
      <c r="V29" s="18"/>
    </row>
    <row r="30" spans="1:22" s="25" customFormat="1" ht="48" customHeight="1" thickBot="1" x14ac:dyDescent="0.3">
      <c r="A30" s="34" t="s">
        <v>104</v>
      </c>
      <c r="B30" s="35"/>
      <c r="C30" s="35"/>
      <c r="D30" s="35"/>
      <c r="E30" s="35"/>
      <c r="F30" s="35"/>
      <c r="G30" s="35"/>
      <c r="H30" s="35"/>
      <c r="I30" s="35"/>
      <c r="J30" s="35"/>
      <c r="K30" s="35"/>
      <c r="L30" s="35"/>
      <c r="M30" s="35"/>
      <c r="N30" s="35"/>
      <c r="O30" s="35"/>
      <c r="P30" s="35"/>
      <c r="Q30" s="35"/>
      <c r="R30" s="35"/>
      <c r="S30" s="35"/>
      <c r="T30" s="35"/>
      <c r="U30" s="35"/>
      <c r="V30" s="36"/>
    </row>
    <row r="31" spans="1:22" s="27" customFormat="1" ht="51" thickBot="1" x14ac:dyDescent="0.3">
      <c r="A31" s="26" t="s">
        <v>1</v>
      </c>
      <c r="B31" s="26" t="s">
        <v>2</v>
      </c>
      <c r="C31" s="26" t="s">
        <v>3</v>
      </c>
      <c r="D31" s="26" t="s">
        <v>4</v>
      </c>
      <c r="E31" s="26" t="s">
        <v>5</v>
      </c>
      <c r="F31" s="26" t="s">
        <v>6</v>
      </c>
      <c r="G31" s="26" t="s">
        <v>7</v>
      </c>
      <c r="H31" s="26" t="s">
        <v>8</v>
      </c>
      <c r="I31" s="26" t="s">
        <v>9</v>
      </c>
      <c r="J31" s="26" t="s">
        <v>10</v>
      </c>
      <c r="K31" s="26" t="s">
        <v>11</v>
      </c>
      <c r="L31" s="26" t="s">
        <v>12</v>
      </c>
      <c r="M31" s="26" t="s">
        <v>13</v>
      </c>
      <c r="N31" s="26" t="s">
        <v>14</v>
      </c>
      <c r="O31" s="26" t="s">
        <v>15</v>
      </c>
      <c r="P31" s="26" t="s">
        <v>16</v>
      </c>
      <c r="Q31" s="26" t="s">
        <v>17</v>
      </c>
      <c r="R31" s="26" t="s">
        <v>18</v>
      </c>
      <c r="S31" s="26" t="s">
        <v>19</v>
      </c>
      <c r="T31" s="26" t="s">
        <v>20</v>
      </c>
      <c r="U31" s="26" t="s">
        <v>21</v>
      </c>
      <c r="V31" s="26" t="s">
        <v>22</v>
      </c>
    </row>
    <row r="32" spans="1:22" s="7" customFormat="1" ht="60.6" thickBot="1" x14ac:dyDescent="0.3">
      <c r="A32" s="17">
        <v>1235</v>
      </c>
      <c r="B32" s="18" t="s">
        <v>105</v>
      </c>
      <c r="C32" s="18" t="s">
        <v>106</v>
      </c>
      <c r="D32" s="18" t="s">
        <v>107</v>
      </c>
      <c r="E32" s="18" t="s">
        <v>108</v>
      </c>
      <c r="F32" s="19">
        <v>750211.21</v>
      </c>
      <c r="G32" s="18" t="s">
        <v>109</v>
      </c>
      <c r="H32" s="19">
        <v>592385.34</v>
      </c>
      <c r="I32" s="18" t="s">
        <v>109</v>
      </c>
      <c r="J32" s="19">
        <v>157825.87</v>
      </c>
      <c r="K32" s="21" t="s">
        <v>110</v>
      </c>
      <c r="L32" s="18" t="s">
        <v>111</v>
      </c>
      <c r="M32" s="18"/>
      <c r="N32" s="20" t="s">
        <v>31</v>
      </c>
      <c r="O32" s="13"/>
      <c r="P32" s="13"/>
      <c r="Q32" s="14">
        <v>0</v>
      </c>
      <c r="R32" s="15"/>
      <c r="S32" s="15"/>
      <c r="T32" s="16">
        <v>0</v>
      </c>
      <c r="U32" s="20" t="s">
        <v>31</v>
      </c>
      <c r="V32" s="18"/>
    </row>
    <row r="33" spans="1:22" s="25" customFormat="1" ht="48" customHeight="1" thickBot="1" x14ac:dyDescent="0.3">
      <c r="A33" s="34" t="s">
        <v>112</v>
      </c>
      <c r="B33" s="35"/>
      <c r="C33" s="35"/>
      <c r="D33" s="35"/>
      <c r="E33" s="35"/>
      <c r="F33" s="35"/>
      <c r="G33" s="35"/>
      <c r="H33" s="35"/>
      <c r="I33" s="35"/>
      <c r="J33" s="35"/>
      <c r="K33" s="35"/>
      <c r="L33" s="35"/>
      <c r="M33" s="35"/>
      <c r="N33" s="35"/>
      <c r="O33" s="35"/>
      <c r="P33" s="35"/>
      <c r="Q33" s="35"/>
      <c r="R33" s="35"/>
      <c r="S33" s="35"/>
      <c r="T33" s="35"/>
      <c r="U33" s="35"/>
      <c r="V33" s="36"/>
    </row>
    <row r="34" spans="1:22" s="27" customFormat="1" ht="51" thickBot="1" x14ac:dyDescent="0.3">
      <c r="A34" s="26" t="s">
        <v>1</v>
      </c>
      <c r="B34" s="26" t="s">
        <v>2</v>
      </c>
      <c r="C34" s="26" t="s">
        <v>3</v>
      </c>
      <c r="D34" s="26" t="s">
        <v>4</v>
      </c>
      <c r="E34" s="26" t="s">
        <v>5</v>
      </c>
      <c r="F34" s="26" t="s">
        <v>6</v>
      </c>
      <c r="G34" s="26" t="s">
        <v>7</v>
      </c>
      <c r="H34" s="26" t="s">
        <v>8</v>
      </c>
      <c r="I34" s="26" t="s">
        <v>9</v>
      </c>
      <c r="J34" s="26" t="s">
        <v>10</v>
      </c>
      <c r="K34" s="26" t="s">
        <v>11</v>
      </c>
      <c r="L34" s="26" t="s">
        <v>12</v>
      </c>
      <c r="M34" s="26" t="s">
        <v>13</v>
      </c>
      <c r="N34" s="26" t="s">
        <v>14</v>
      </c>
      <c r="O34" s="26" t="s">
        <v>15</v>
      </c>
      <c r="P34" s="26" t="s">
        <v>16</v>
      </c>
      <c r="Q34" s="26" t="s">
        <v>17</v>
      </c>
      <c r="R34" s="26" t="s">
        <v>18</v>
      </c>
      <c r="S34" s="26" t="s">
        <v>19</v>
      </c>
      <c r="T34" s="26" t="s">
        <v>20</v>
      </c>
      <c r="U34" s="26" t="s">
        <v>21</v>
      </c>
      <c r="V34" s="26" t="s">
        <v>22</v>
      </c>
    </row>
    <row r="35" spans="1:22" s="7" customFormat="1" ht="45.6" thickBot="1" x14ac:dyDescent="0.3">
      <c r="A35" s="8">
        <v>1632</v>
      </c>
      <c r="B35" s="9" t="s">
        <v>113</v>
      </c>
      <c r="C35" s="9" t="s">
        <v>492</v>
      </c>
      <c r="D35" s="9" t="s">
        <v>114</v>
      </c>
      <c r="E35" s="9" t="s">
        <v>115</v>
      </c>
      <c r="F35" s="10">
        <v>13146.43</v>
      </c>
      <c r="G35" s="9" t="s">
        <v>116</v>
      </c>
      <c r="H35" s="11" t="s">
        <v>31</v>
      </c>
      <c r="I35" s="9"/>
      <c r="J35" s="10">
        <v>11896.43</v>
      </c>
      <c r="K35" s="9" t="s">
        <v>117</v>
      </c>
      <c r="L35" s="9"/>
      <c r="M35" s="9"/>
      <c r="N35" s="11" t="s">
        <v>31</v>
      </c>
      <c r="O35" s="2"/>
      <c r="P35" s="2"/>
      <c r="Q35" s="4">
        <v>0</v>
      </c>
      <c r="R35" s="5"/>
      <c r="S35" s="5"/>
      <c r="T35" s="6">
        <v>0</v>
      </c>
      <c r="U35" s="10">
        <v>1250</v>
      </c>
      <c r="V35" s="9"/>
    </row>
    <row r="36" spans="1:22" s="7" customFormat="1" ht="15.6" customHeight="1" thickBot="1" x14ac:dyDescent="0.3">
      <c r="A36" s="64">
        <v>1750</v>
      </c>
      <c r="B36" s="58" t="s">
        <v>113</v>
      </c>
      <c r="C36" s="58" t="s">
        <v>118</v>
      </c>
      <c r="D36" s="58" t="s">
        <v>119</v>
      </c>
      <c r="E36" s="58" t="s">
        <v>120</v>
      </c>
      <c r="F36" s="62">
        <v>42115758.359999999</v>
      </c>
      <c r="G36" s="58" t="s">
        <v>121</v>
      </c>
      <c r="H36" s="62">
        <v>42115758.359999999</v>
      </c>
      <c r="I36" s="58" t="s">
        <v>121</v>
      </c>
      <c r="J36" s="59" t="s">
        <v>31</v>
      </c>
      <c r="K36" s="58"/>
      <c r="L36" s="58"/>
      <c r="M36" s="58"/>
      <c r="N36" s="59" t="s">
        <v>31</v>
      </c>
      <c r="O36" s="2" t="s">
        <v>23</v>
      </c>
      <c r="P36" s="2" t="s">
        <v>122</v>
      </c>
      <c r="Q36" s="4">
        <v>42115758.359999999</v>
      </c>
      <c r="R36" s="5"/>
      <c r="S36" s="5"/>
      <c r="T36" s="6">
        <v>0</v>
      </c>
      <c r="U36" s="60" t="s">
        <v>31</v>
      </c>
      <c r="V36" s="61"/>
    </row>
    <row r="37" spans="1:22" s="7" customFormat="1" ht="15.6" thickBot="1" x14ac:dyDescent="0.3">
      <c r="A37" s="65"/>
      <c r="B37" s="52"/>
      <c r="C37" s="52"/>
      <c r="D37" s="52"/>
      <c r="E37" s="52"/>
      <c r="F37" s="39"/>
      <c r="G37" s="52"/>
      <c r="H37" s="39"/>
      <c r="I37" s="52"/>
      <c r="J37" s="55"/>
      <c r="K37" s="52"/>
      <c r="L37" s="52"/>
      <c r="M37" s="52"/>
      <c r="N37" s="55"/>
      <c r="O37" s="2" t="s">
        <v>123</v>
      </c>
      <c r="P37" s="2" t="s">
        <v>122</v>
      </c>
      <c r="Q37" s="4">
        <v>42115758.359999999</v>
      </c>
      <c r="R37" s="5"/>
      <c r="S37" s="5"/>
      <c r="T37" s="6">
        <v>0</v>
      </c>
      <c r="U37" s="46"/>
      <c r="V37" s="49"/>
    </row>
    <row r="38" spans="1:22" s="7" customFormat="1" ht="60.6" thickBot="1" x14ac:dyDescent="0.3">
      <c r="A38" s="8">
        <v>1906</v>
      </c>
      <c r="B38" s="9" t="s">
        <v>113</v>
      </c>
      <c r="C38" s="9" t="s">
        <v>124</v>
      </c>
      <c r="D38" s="9" t="s">
        <v>125</v>
      </c>
      <c r="E38" s="9" t="s">
        <v>126</v>
      </c>
      <c r="F38" s="10">
        <v>567115.71</v>
      </c>
      <c r="G38" s="9" t="s">
        <v>127</v>
      </c>
      <c r="H38" s="10">
        <v>487173.21</v>
      </c>
      <c r="I38" s="9" t="s">
        <v>128</v>
      </c>
      <c r="J38" s="10">
        <v>79942.5</v>
      </c>
      <c r="K38" s="9" t="s">
        <v>129</v>
      </c>
      <c r="L38" s="12" t="s">
        <v>130</v>
      </c>
      <c r="M38" s="9"/>
      <c r="N38" s="11" t="s">
        <v>31</v>
      </c>
      <c r="O38" s="2"/>
      <c r="P38" s="2"/>
      <c r="Q38" s="4">
        <v>0</v>
      </c>
      <c r="R38" s="5"/>
      <c r="S38" s="5"/>
      <c r="T38" s="6">
        <v>0</v>
      </c>
      <c r="U38" s="11" t="s">
        <v>31</v>
      </c>
      <c r="V38" s="9"/>
    </row>
    <row r="39" spans="1:22" s="7" customFormat="1" ht="45.6" thickBot="1" x14ac:dyDescent="0.3">
      <c r="A39" s="8">
        <v>2019</v>
      </c>
      <c r="B39" s="9" t="s">
        <v>113</v>
      </c>
      <c r="C39" s="9" t="s">
        <v>131</v>
      </c>
      <c r="D39" s="9" t="s">
        <v>132</v>
      </c>
      <c r="E39" s="9" t="s">
        <v>99</v>
      </c>
      <c r="F39" s="10">
        <v>11866.54</v>
      </c>
      <c r="G39" s="9" t="s">
        <v>133</v>
      </c>
      <c r="H39" s="11" t="s">
        <v>31</v>
      </c>
      <c r="I39" s="9"/>
      <c r="J39" s="10">
        <v>11866.54</v>
      </c>
      <c r="K39" s="12" t="s">
        <v>134</v>
      </c>
      <c r="L39" s="9" t="s">
        <v>135</v>
      </c>
      <c r="M39" s="9"/>
      <c r="N39" s="11" t="s">
        <v>31</v>
      </c>
      <c r="O39" s="2"/>
      <c r="P39" s="2"/>
      <c r="Q39" s="4">
        <v>0</v>
      </c>
      <c r="R39" s="5"/>
      <c r="S39" s="5"/>
      <c r="T39" s="6">
        <v>0</v>
      </c>
      <c r="U39" s="11" t="s">
        <v>31</v>
      </c>
      <c r="V39" s="9"/>
    </row>
    <row r="40" spans="1:22" s="7" customFormat="1" ht="90.6" thickBot="1" x14ac:dyDescent="0.3">
      <c r="A40" s="17">
        <v>2149</v>
      </c>
      <c r="B40" s="18" t="s">
        <v>113</v>
      </c>
      <c r="C40" s="18" t="s">
        <v>136</v>
      </c>
      <c r="D40" s="18" t="s">
        <v>137</v>
      </c>
      <c r="E40" s="18" t="s">
        <v>138</v>
      </c>
      <c r="F40" s="19">
        <v>1276846.45</v>
      </c>
      <c r="G40" s="18" t="s">
        <v>139</v>
      </c>
      <c r="H40" s="20" t="s">
        <v>31</v>
      </c>
      <c r="I40" s="18"/>
      <c r="J40" s="19">
        <v>1276846.45</v>
      </c>
      <c r="K40" s="21" t="s">
        <v>140</v>
      </c>
      <c r="L40" s="18" t="s">
        <v>141</v>
      </c>
      <c r="M40" s="18"/>
      <c r="N40" s="20" t="s">
        <v>31</v>
      </c>
      <c r="O40" s="13"/>
      <c r="P40" s="13"/>
      <c r="Q40" s="14">
        <v>0</v>
      </c>
      <c r="R40" s="15"/>
      <c r="S40" s="15"/>
      <c r="T40" s="16">
        <v>0</v>
      </c>
      <c r="U40" s="20" t="s">
        <v>31</v>
      </c>
      <c r="V40" s="18"/>
    </row>
    <row r="41" spans="1:22" s="25" customFormat="1" ht="48" customHeight="1" thickBot="1" x14ac:dyDescent="0.3">
      <c r="A41" s="34" t="s">
        <v>142</v>
      </c>
      <c r="B41" s="35"/>
      <c r="C41" s="35"/>
      <c r="D41" s="35"/>
      <c r="E41" s="35"/>
      <c r="F41" s="35"/>
      <c r="G41" s="35"/>
      <c r="H41" s="35"/>
      <c r="I41" s="35"/>
      <c r="J41" s="35"/>
      <c r="K41" s="35"/>
      <c r="L41" s="35"/>
      <c r="M41" s="35"/>
      <c r="N41" s="35"/>
      <c r="O41" s="35"/>
      <c r="P41" s="35"/>
      <c r="Q41" s="35"/>
      <c r="R41" s="35"/>
      <c r="S41" s="35"/>
      <c r="T41" s="35"/>
      <c r="U41" s="35"/>
      <c r="V41" s="36"/>
    </row>
    <row r="42" spans="1:22" s="27" customFormat="1" ht="51" thickBot="1" x14ac:dyDescent="0.3">
      <c r="A42" s="26" t="s">
        <v>1</v>
      </c>
      <c r="B42" s="26" t="s">
        <v>2</v>
      </c>
      <c r="C42" s="26" t="s">
        <v>3</v>
      </c>
      <c r="D42" s="26" t="s">
        <v>4</v>
      </c>
      <c r="E42" s="26" t="s">
        <v>5</v>
      </c>
      <c r="F42" s="26" t="s">
        <v>6</v>
      </c>
      <c r="G42" s="26" t="s">
        <v>7</v>
      </c>
      <c r="H42" s="26" t="s">
        <v>8</v>
      </c>
      <c r="I42" s="26" t="s">
        <v>9</v>
      </c>
      <c r="J42" s="26" t="s">
        <v>10</v>
      </c>
      <c r="K42" s="26" t="s">
        <v>11</v>
      </c>
      <c r="L42" s="26" t="s">
        <v>12</v>
      </c>
      <c r="M42" s="26" t="s">
        <v>13</v>
      </c>
      <c r="N42" s="26" t="s">
        <v>14</v>
      </c>
      <c r="O42" s="26" t="s">
        <v>15</v>
      </c>
      <c r="P42" s="26" t="s">
        <v>16</v>
      </c>
      <c r="Q42" s="26" t="s">
        <v>17</v>
      </c>
      <c r="R42" s="26" t="s">
        <v>18</v>
      </c>
      <c r="S42" s="26" t="s">
        <v>19</v>
      </c>
      <c r="T42" s="26" t="s">
        <v>20</v>
      </c>
      <c r="U42" s="26" t="s">
        <v>21</v>
      </c>
      <c r="V42" s="26" t="s">
        <v>22</v>
      </c>
    </row>
    <row r="43" spans="1:22" s="7" customFormat="1" ht="60.6" thickBot="1" x14ac:dyDescent="0.3">
      <c r="A43" s="17">
        <v>2156</v>
      </c>
      <c r="B43" s="18" t="s">
        <v>143</v>
      </c>
      <c r="C43" s="18" t="s">
        <v>61</v>
      </c>
      <c r="D43" s="18" t="s">
        <v>62</v>
      </c>
      <c r="E43" s="18" t="s">
        <v>63</v>
      </c>
      <c r="F43" s="19">
        <v>52849958.670000002</v>
      </c>
      <c r="G43" s="18" t="s">
        <v>144</v>
      </c>
      <c r="H43" s="19">
        <v>11410286.140000001</v>
      </c>
      <c r="I43" s="18" t="s">
        <v>145</v>
      </c>
      <c r="J43" s="19">
        <v>41439672.530000001</v>
      </c>
      <c r="K43" s="21" t="s">
        <v>146</v>
      </c>
      <c r="L43" s="18" t="s">
        <v>147</v>
      </c>
      <c r="M43" s="18"/>
      <c r="N43" s="20" t="s">
        <v>31</v>
      </c>
      <c r="O43" s="13"/>
      <c r="P43" s="13"/>
      <c r="Q43" s="14">
        <v>0</v>
      </c>
      <c r="R43" s="15"/>
      <c r="S43" s="15"/>
      <c r="T43" s="16">
        <v>0</v>
      </c>
      <c r="U43" s="20" t="s">
        <v>31</v>
      </c>
      <c r="V43" s="18"/>
    </row>
    <row r="44" spans="1:22" s="25" customFormat="1" ht="48" customHeight="1" thickBot="1" x14ac:dyDescent="0.3">
      <c r="A44" s="34" t="s">
        <v>148</v>
      </c>
      <c r="B44" s="35"/>
      <c r="C44" s="35"/>
      <c r="D44" s="35"/>
      <c r="E44" s="35"/>
      <c r="F44" s="35"/>
      <c r="G44" s="35"/>
      <c r="H44" s="35"/>
      <c r="I44" s="35"/>
      <c r="J44" s="35"/>
      <c r="K44" s="35"/>
      <c r="L44" s="35"/>
      <c r="M44" s="35"/>
      <c r="N44" s="35"/>
      <c r="O44" s="35"/>
      <c r="P44" s="35"/>
      <c r="Q44" s="35"/>
      <c r="R44" s="35"/>
      <c r="S44" s="35"/>
      <c r="T44" s="35"/>
      <c r="U44" s="35"/>
      <c r="V44" s="36"/>
    </row>
    <row r="45" spans="1:22" s="27" customFormat="1" ht="51" thickBot="1" x14ac:dyDescent="0.3">
      <c r="A45" s="26" t="s">
        <v>1</v>
      </c>
      <c r="B45" s="26" t="s">
        <v>2</v>
      </c>
      <c r="C45" s="26" t="s">
        <v>3</v>
      </c>
      <c r="D45" s="26" t="s">
        <v>4</v>
      </c>
      <c r="E45" s="26" t="s">
        <v>5</v>
      </c>
      <c r="F45" s="26" t="s">
        <v>6</v>
      </c>
      <c r="G45" s="26" t="s">
        <v>7</v>
      </c>
      <c r="H45" s="26" t="s">
        <v>8</v>
      </c>
      <c r="I45" s="26" t="s">
        <v>9</v>
      </c>
      <c r="J45" s="26" t="s">
        <v>10</v>
      </c>
      <c r="K45" s="26" t="s">
        <v>11</v>
      </c>
      <c r="L45" s="26" t="s">
        <v>12</v>
      </c>
      <c r="M45" s="26" t="s">
        <v>13</v>
      </c>
      <c r="N45" s="26" t="s">
        <v>14</v>
      </c>
      <c r="O45" s="26" t="s">
        <v>15</v>
      </c>
      <c r="P45" s="26" t="s">
        <v>16</v>
      </c>
      <c r="Q45" s="26" t="s">
        <v>17</v>
      </c>
      <c r="R45" s="26" t="s">
        <v>18</v>
      </c>
      <c r="S45" s="26" t="s">
        <v>19</v>
      </c>
      <c r="T45" s="26" t="s">
        <v>20</v>
      </c>
      <c r="U45" s="26" t="s">
        <v>21</v>
      </c>
      <c r="V45" s="26" t="s">
        <v>22</v>
      </c>
    </row>
    <row r="46" spans="1:22" s="7" customFormat="1" ht="30.6" thickBot="1" x14ac:dyDescent="0.3">
      <c r="A46" s="17">
        <v>2255</v>
      </c>
      <c r="B46" s="18" t="s">
        <v>149</v>
      </c>
      <c r="C46" s="18" t="s">
        <v>118</v>
      </c>
      <c r="D46" s="18" t="s">
        <v>119</v>
      </c>
      <c r="E46" s="18" t="s">
        <v>120</v>
      </c>
      <c r="F46" s="19">
        <v>20007370.91</v>
      </c>
      <c r="G46" s="18" t="s">
        <v>150</v>
      </c>
      <c r="H46" s="19">
        <v>20007370.91</v>
      </c>
      <c r="I46" s="18" t="s">
        <v>151</v>
      </c>
      <c r="J46" s="20" t="s">
        <v>31</v>
      </c>
      <c r="K46" s="18"/>
      <c r="L46" s="18" t="s">
        <v>152</v>
      </c>
      <c r="M46" s="18"/>
      <c r="N46" s="20" t="s">
        <v>31</v>
      </c>
      <c r="O46" s="13" t="s">
        <v>153</v>
      </c>
      <c r="P46" s="13" t="s">
        <v>151</v>
      </c>
      <c r="Q46" s="14">
        <v>20007370.91</v>
      </c>
      <c r="R46" s="15"/>
      <c r="S46" s="15"/>
      <c r="T46" s="16">
        <v>0</v>
      </c>
      <c r="U46" s="20" t="s">
        <v>31</v>
      </c>
      <c r="V46" s="18"/>
    </row>
    <row r="47" spans="1:22" s="25" customFormat="1" ht="48" customHeight="1" thickBot="1" x14ac:dyDescent="0.3">
      <c r="A47" s="34" t="s">
        <v>154</v>
      </c>
      <c r="B47" s="35"/>
      <c r="C47" s="35"/>
      <c r="D47" s="35"/>
      <c r="E47" s="35"/>
      <c r="F47" s="35"/>
      <c r="G47" s="35"/>
      <c r="H47" s="35"/>
      <c r="I47" s="35"/>
      <c r="J47" s="35"/>
      <c r="K47" s="35"/>
      <c r="L47" s="35"/>
      <c r="M47" s="35"/>
      <c r="N47" s="35"/>
      <c r="O47" s="35"/>
      <c r="P47" s="35"/>
      <c r="Q47" s="35"/>
      <c r="R47" s="35"/>
      <c r="S47" s="35"/>
      <c r="T47" s="35"/>
      <c r="U47" s="35"/>
      <c r="V47" s="36"/>
    </row>
    <row r="48" spans="1:22" s="27" customFormat="1" ht="51" thickBot="1" x14ac:dyDescent="0.3">
      <c r="A48" s="26" t="s">
        <v>1</v>
      </c>
      <c r="B48" s="26" t="s">
        <v>2</v>
      </c>
      <c r="C48" s="26" t="s">
        <v>3</v>
      </c>
      <c r="D48" s="26" t="s">
        <v>4</v>
      </c>
      <c r="E48" s="26" t="s">
        <v>5</v>
      </c>
      <c r="F48" s="26" t="s">
        <v>6</v>
      </c>
      <c r="G48" s="26" t="s">
        <v>7</v>
      </c>
      <c r="H48" s="26" t="s">
        <v>8</v>
      </c>
      <c r="I48" s="26" t="s">
        <v>9</v>
      </c>
      <c r="J48" s="26" t="s">
        <v>10</v>
      </c>
      <c r="K48" s="26" t="s">
        <v>11</v>
      </c>
      <c r="L48" s="26" t="s">
        <v>12</v>
      </c>
      <c r="M48" s="26" t="s">
        <v>13</v>
      </c>
      <c r="N48" s="26" t="s">
        <v>14</v>
      </c>
      <c r="O48" s="26" t="s">
        <v>15</v>
      </c>
      <c r="P48" s="26" t="s">
        <v>16</v>
      </c>
      <c r="Q48" s="26" t="s">
        <v>17</v>
      </c>
      <c r="R48" s="26" t="s">
        <v>18</v>
      </c>
      <c r="S48" s="26" t="s">
        <v>19</v>
      </c>
      <c r="T48" s="26" t="s">
        <v>20</v>
      </c>
      <c r="U48" s="26" t="s">
        <v>21</v>
      </c>
      <c r="V48" s="26" t="s">
        <v>22</v>
      </c>
    </row>
    <row r="49" spans="1:22" s="7" customFormat="1" ht="135.6" thickBot="1" x14ac:dyDescent="0.3">
      <c r="A49" s="8">
        <v>2387</v>
      </c>
      <c r="B49" s="9" t="s">
        <v>32</v>
      </c>
      <c r="C49" s="9" t="s">
        <v>155</v>
      </c>
      <c r="D49" s="9" t="s">
        <v>156</v>
      </c>
      <c r="E49" s="9" t="s">
        <v>157</v>
      </c>
      <c r="F49" s="10">
        <v>60771536.810000002</v>
      </c>
      <c r="G49" s="9" t="s">
        <v>158</v>
      </c>
      <c r="H49" s="10">
        <v>60771536.810000002</v>
      </c>
      <c r="I49" s="12" t="s">
        <v>159</v>
      </c>
      <c r="J49" s="11" t="s">
        <v>31</v>
      </c>
      <c r="K49" s="9"/>
      <c r="L49" s="9"/>
      <c r="M49" s="9"/>
      <c r="N49" s="11" t="s">
        <v>31</v>
      </c>
      <c r="O49" s="2" t="s">
        <v>519</v>
      </c>
      <c r="P49" s="2" t="s">
        <v>519</v>
      </c>
      <c r="Q49" s="2" t="s">
        <v>519</v>
      </c>
      <c r="R49" s="5"/>
      <c r="S49" s="5"/>
      <c r="T49" s="6">
        <v>0</v>
      </c>
      <c r="U49" s="11" t="s">
        <v>31</v>
      </c>
      <c r="V49" s="9" t="s">
        <v>160</v>
      </c>
    </row>
    <row r="50" spans="1:22" s="25" customFormat="1" ht="48" customHeight="1" thickBot="1" x14ac:dyDescent="0.3">
      <c r="A50" s="34" t="s">
        <v>164</v>
      </c>
      <c r="B50" s="35"/>
      <c r="C50" s="35"/>
      <c r="D50" s="35"/>
      <c r="E50" s="35"/>
      <c r="F50" s="35"/>
      <c r="G50" s="35"/>
      <c r="H50" s="35"/>
      <c r="I50" s="35"/>
      <c r="J50" s="35"/>
      <c r="K50" s="35"/>
      <c r="L50" s="35"/>
      <c r="M50" s="35"/>
      <c r="N50" s="35"/>
      <c r="O50" s="35"/>
      <c r="P50" s="35"/>
      <c r="Q50" s="35"/>
      <c r="R50" s="35"/>
      <c r="S50" s="35"/>
      <c r="T50" s="35"/>
      <c r="U50" s="35"/>
      <c r="V50" s="36"/>
    </row>
    <row r="51" spans="1:22" s="27" customFormat="1" ht="51" thickBot="1" x14ac:dyDescent="0.3">
      <c r="A51" s="26" t="s">
        <v>1</v>
      </c>
      <c r="B51" s="26" t="s">
        <v>2</v>
      </c>
      <c r="C51" s="26" t="s">
        <v>3</v>
      </c>
      <c r="D51" s="26" t="s">
        <v>4</v>
      </c>
      <c r="E51" s="26" t="s">
        <v>5</v>
      </c>
      <c r="F51" s="26" t="s">
        <v>6</v>
      </c>
      <c r="G51" s="26" t="s">
        <v>7</v>
      </c>
      <c r="H51" s="26" t="s">
        <v>8</v>
      </c>
      <c r="I51" s="26" t="s">
        <v>9</v>
      </c>
      <c r="J51" s="26" t="s">
        <v>10</v>
      </c>
      <c r="K51" s="26" t="s">
        <v>11</v>
      </c>
      <c r="L51" s="26" t="s">
        <v>12</v>
      </c>
      <c r="M51" s="26" t="s">
        <v>13</v>
      </c>
      <c r="N51" s="26" t="s">
        <v>14</v>
      </c>
      <c r="O51" s="26" t="s">
        <v>15</v>
      </c>
      <c r="P51" s="26" t="s">
        <v>16</v>
      </c>
      <c r="Q51" s="26" t="s">
        <v>17</v>
      </c>
      <c r="R51" s="26" t="s">
        <v>18</v>
      </c>
      <c r="S51" s="26" t="s">
        <v>19</v>
      </c>
      <c r="T51" s="26" t="s">
        <v>20</v>
      </c>
      <c r="U51" s="26" t="s">
        <v>21</v>
      </c>
      <c r="V51" s="26" t="s">
        <v>22</v>
      </c>
    </row>
    <row r="52" spans="1:22" s="7" customFormat="1" ht="45.6" thickBot="1" x14ac:dyDescent="0.3">
      <c r="A52" s="64">
        <v>3174</v>
      </c>
      <c r="B52" s="58" t="s">
        <v>34</v>
      </c>
      <c r="C52" s="58" t="s">
        <v>80</v>
      </c>
      <c r="D52" s="58" t="s">
        <v>81</v>
      </c>
      <c r="E52" s="58" t="s">
        <v>82</v>
      </c>
      <c r="F52" s="62">
        <v>521920242.98000002</v>
      </c>
      <c r="G52" s="56" t="s">
        <v>165</v>
      </c>
      <c r="H52" s="62">
        <v>385366909.97000003</v>
      </c>
      <c r="I52" s="56" t="s">
        <v>165</v>
      </c>
      <c r="J52" s="59" t="s">
        <v>31</v>
      </c>
      <c r="K52" s="58"/>
      <c r="L52" s="56" t="s">
        <v>166</v>
      </c>
      <c r="M52" s="56" t="s">
        <v>167</v>
      </c>
      <c r="N52" s="62">
        <v>92229759.689999998</v>
      </c>
      <c r="O52" s="2" t="s">
        <v>23</v>
      </c>
      <c r="P52" s="2" t="s">
        <v>168</v>
      </c>
      <c r="Q52" s="4">
        <v>204011934.25</v>
      </c>
      <c r="R52" s="5"/>
      <c r="S52" s="5"/>
      <c r="T52" s="6">
        <v>0</v>
      </c>
      <c r="U52" s="60" t="s">
        <v>31</v>
      </c>
      <c r="V52" s="61"/>
    </row>
    <row r="53" spans="1:22" s="7" customFormat="1" ht="45.6" thickBot="1" x14ac:dyDescent="0.3">
      <c r="A53" s="67"/>
      <c r="B53" s="51"/>
      <c r="C53" s="51"/>
      <c r="D53" s="51"/>
      <c r="E53" s="51"/>
      <c r="F53" s="38"/>
      <c r="G53" s="63"/>
      <c r="H53" s="38"/>
      <c r="I53" s="63"/>
      <c r="J53" s="54"/>
      <c r="K53" s="51"/>
      <c r="L53" s="63"/>
      <c r="M53" s="63"/>
      <c r="N53" s="38"/>
      <c r="O53" s="2" t="s">
        <v>113</v>
      </c>
      <c r="P53" s="2" t="s">
        <v>169</v>
      </c>
      <c r="Q53" s="4">
        <v>204011934.25</v>
      </c>
      <c r="R53" s="5"/>
      <c r="S53" s="5"/>
      <c r="T53" s="6">
        <v>0</v>
      </c>
      <c r="U53" s="45"/>
      <c r="V53" s="48"/>
    </row>
    <row r="54" spans="1:22" s="7" customFormat="1" ht="45.6" thickBot="1" x14ac:dyDescent="0.3">
      <c r="A54" s="67"/>
      <c r="B54" s="51"/>
      <c r="C54" s="51"/>
      <c r="D54" s="51"/>
      <c r="E54" s="51"/>
      <c r="F54" s="38"/>
      <c r="G54" s="63"/>
      <c r="H54" s="38"/>
      <c r="I54" s="63"/>
      <c r="J54" s="54"/>
      <c r="K54" s="51"/>
      <c r="L54" s="63"/>
      <c r="M54" s="63"/>
      <c r="N54" s="38"/>
      <c r="O54" s="2" t="s">
        <v>32</v>
      </c>
      <c r="P54" s="2" t="s">
        <v>169</v>
      </c>
      <c r="Q54" s="4">
        <v>204011934.25</v>
      </c>
      <c r="R54" s="5"/>
      <c r="S54" s="5"/>
      <c r="T54" s="6">
        <v>0</v>
      </c>
      <c r="U54" s="45"/>
      <c r="V54" s="48"/>
    </row>
    <row r="55" spans="1:22" s="7" customFormat="1" ht="45.6" thickBot="1" x14ac:dyDescent="0.3">
      <c r="A55" s="67"/>
      <c r="B55" s="51"/>
      <c r="C55" s="51"/>
      <c r="D55" s="51"/>
      <c r="E55" s="51"/>
      <c r="F55" s="38"/>
      <c r="G55" s="63"/>
      <c r="H55" s="38"/>
      <c r="I55" s="63"/>
      <c r="J55" s="54"/>
      <c r="K55" s="51"/>
      <c r="L55" s="63"/>
      <c r="M55" s="63"/>
      <c r="N55" s="38"/>
      <c r="O55" s="2" t="s">
        <v>170</v>
      </c>
      <c r="P55" s="2" t="s">
        <v>169</v>
      </c>
      <c r="Q55" s="4">
        <v>204011934.25</v>
      </c>
      <c r="R55" s="5"/>
      <c r="S55" s="5"/>
      <c r="T55" s="6">
        <v>0</v>
      </c>
      <c r="U55" s="45"/>
      <c r="V55" s="48"/>
    </row>
    <row r="56" spans="1:22" s="7" customFormat="1" ht="45.6" thickBot="1" x14ac:dyDescent="0.3">
      <c r="A56" s="67"/>
      <c r="B56" s="51"/>
      <c r="C56" s="51"/>
      <c r="D56" s="51"/>
      <c r="E56" s="51"/>
      <c r="F56" s="38"/>
      <c r="G56" s="63"/>
      <c r="H56" s="38"/>
      <c r="I56" s="63"/>
      <c r="J56" s="54"/>
      <c r="K56" s="51"/>
      <c r="L56" s="63"/>
      <c r="M56" s="63"/>
      <c r="N56" s="38"/>
      <c r="O56" s="2" t="s">
        <v>77</v>
      </c>
      <c r="P56" s="2" t="s">
        <v>169</v>
      </c>
      <c r="Q56" s="4">
        <v>204011934.25</v>
      </c>
      <c r="R56" s="5"/>
      <c r="S56" s="5"/>
      <c r="T56" s="6">
        <v>0</v>
      </c>
      <c r="U56" s="45"/>
      <c r="V56" s="48"/>
    </row>
    <row r="57" spans="1:22" s="7" customFormat="1" ht="15.6" thickBot="1" x14ac:dyDescent="0.3">
      <c r="A57" s="65"/>
      <c r="B57" s="52"/>
      <c r="C57" s="52"/>
      <c r="D57" s="52"/>
      <c r="E57" s="52"/>
      <c r="F57" s="39"/>
      <c r="G57" s="57"/>
      <c r="H57" s="39"/>
      <c r="I57" s="57"/>
      <c r="J57" s="55"/>
      <c r="K57" s="52"/>
      <c r="L57" s="57"/>
      <c r="M57" s="57"/>
      <c r="N57" s="39"/>
      <c r="O57" s="2" t="s">
        <v>23</v>
      </c>
      <c r="P57" s="2" t="s">
        <v>171</v>
      </c>
      <c r="Q57" s="4">
        <v>34898922.009999998</v>
      </c>
      <c r="R57" s="5"/>
      <c r="S57" s="5"/>
      <c r="T57" s="6">
        <v>0</v>
      </c>
      <c r="U57" s="46"/>
      <c r="V57" s="49"/>
    </row>
    <row r="58" spans="1:22" s="7" customFormat="1" ht="30.6" thickBot="1" x14ac:dyDescent="0.3">
      <c r="A58" s="8">
        <v>3274</v>
      </c>
      <c r="B58" s="9" t="s">
        <v>34</v>
      </c>
      <c r="C58" s="9" t="s">
        <v>493</v>
      </c>
      <c r="D58" s="9" t="s">
        <v>172</v>
      </c>
      <c r="E58" s="9" t="s">
        <v>173</v>
      </c>
      <c r="F58" s="10">
        <v>489815.59</v>
      </c>
      <c r="G58" s="9" t="s">
        <v>116</v>
      </c>
      <c r="H58" s="10">
        <v>489815.59</v>
      </c>
      <c r="I58" s="9" t="s">
        <v>174</v>
      </c>
      <c r="J58" s="11" t="s">
        <v>31</v>
      </c>
      <c r="K58" s="9"/>
      <c r="L58" s="9"/>
      <c r="M58" s="9"/>
      <c r="N58" s="11" t="s">
        <v>31</v>
      </c>
      <c r="O58" s="2"/>
      <c r="P58" s="2"/>
      <c r="Q58" s="4">
        <v>0</v>
      </c>
      <c r="R58" s="5"/>
      <c r="S58" s="5"/>
      <c r="T58" s="6">
        <v>0</v>
      </c>
      <c r="U58" s="11" t="s">
        <v>31</v>
      </c>
      <c r="V58" s="9"/>
    </row>
    <row r="59" spans="1:22" s="7" customFormat="1" ht="270.60000000000002" thickBot="1" x14ac:dyDescent="0.3">
      <c r="A59" s="8">
        <v>3360</v>
      </c>
      <c r="B59" s="9" t="s">
        <v>34</v>
      </c>
      <c r="C59" s="9" t="s">
        <v>175</v>
      </c>
      <c r="D59" s="9" t="s">
        <v>176</v>
      </c>
      <c r="E59" s="9" t="s">
        <v>177</v>
      </c>
      <c r="F59" s="10">
        <v>7554459.1900000004</v>
      </c>
      <c r="G59" s="9" t="s">
        <v>178</v>
      </c>
      <c r="H59" s="10">
        <v>7547615.4400000004</v>
      </c>
      <c r="I59" s="9" t="s">
        <v>179</v>
      </c>
      <c r="J59" s="10">
        <v>6843.75</v>
      </c>
      <c r="K59" s="12" t="s">
        <v>180</v>
      </c>
      <c r="L59" s="9" t="s">
        <v>181</v>
      </c>
      <c r="M59" s="9"/>
      <c r="N59" s="11" t="s">
        <v>31</v>
      </c>
      <c r="O59" s="2"/>
      <c r="P59" s="2"/>
      <c r="Q59" s="4">
        <v>0</v>
      </c>
      <c r="R59" s="5"/>
      <c r="S59" s="5"/>
      <c r="T59" s="6">
        <v>0</v>
      </c>
      <c r="U59" s="11" t="s">
        <v>31</v>
      </c>
      <c r="V59" s="12" t="s">
        <v>182</v>
      </c>
    </row>
    <row r="60" spans="1:22" s="7" customFormat="1" ht="15.6" thickBot="1" x14ac:dyDescent="0.3">
      <c r="A60" s="8">
        <v>3436</v>
      </c>
      <c r="B60" s="9" t="s">
        <v>34</v>
      </c>
      <c r="C60" s="9" t="s">
        <v>183</v>
      </c>
      <c r="D60" s="9" t="s">
        <v>184</v>
      </c>
      <c r="E60" s="9" t="s">
        <v>185</v>
      </c>
      <c r="F60" s="10">
        <v>89961.919999999998</v>
      </c>
      <c r="G60" s="9" t="s">
        <v>87</v>
      </c>
      <c r="H60" s="10">
        <v>89961.919999999998</v>
      </c>
      <c r="I60" s="9" t="s">
        <v>174</v>
      </c>
      <c r="J60" s="11" t="s">
        <v>31</v>
      </c>
      <c r="K60" s="9"/>
      <c r="L60" s="9"/>
      <c r="M60" s="9"/>
      <c r="N60" s="11" t="s">
        <v>31</v>
      </c>
      <c r="O60" s="2"/>
      <c r="P60" s="2"/>
      <c r="Q60" s="4">
        <v>0</v>
      </c>
      <c r="R60" s="5"/>
      <c r="S60" s="5"/>
      <c r="T60" s="6">
        <v>0</v>
      </c>
      <c r="U60" s="11" t="s">
        <v>31</v>
      </c>
      <c r="V60" s="9"/>
    </row>
    <row r="61" spans="1:22" s="7" customFormat="1" ht="105.6" thickBot="1" x14ac:dyDescent="0.3">
      <c r="A61" s="8">
        <v>3454</v>
      </c>
      <c r="B61" s="9" t="s">
        <v>34</v>
      </c>
      <c r="C61" s="9" t="s">
        <v>186</v>
      </c>
      <c r="D61" s="9" t="s">
        <v>187</v>
      </c>
      <c r="E61" s="9" t="s">
        <v>188</v>
      </c>
      <c r="F61" s="10">
        <v>22210.36</v>
      </c>
      <c r="G61" s="9" t="s">
        <v>189</v>
      </c>
      <c r="H61" s="10">
        <v>2220.7800000000002</v>
      </c>
      <c r="I61" s="9" t="s">
        <v>190</v>
      </c>
      <c r="J61" s="10">
        <v>19989.580000000002</v>
      </c>
      <c r="K61" s="12" t="s">
        <v>191</v>
      </c>
      <c r="L61" s="9" t="s">
        <v>192</v>
      </c>
      <c r="M61" s="9"/>
      <c r="N61" s="11" t="s">
        <v>31</v>
      </c>
      <c r="O61" s="2"/>
      <c r="P61" s="2"/>
      <c r="Q61" s="4">
        <v>0</v>
      </c>
      <c r="R61" s="5"/>
      <c r="S61" s="5"/>
      <c r="T61" s="6">
        <v>0</v>
      </c>
      <c r="U61" s="11" t="s">
        <v>31</v>
      </c>
      <c r="V61" s="9"/>
    </row>
    <row r="62" spans="1:22" s="7" customFormat="1" ht="30.6" thickBot="1" x14ac:dyDescent="0.3">
      <c r="A62" s="8">
        <v>3465</v>
      </c>
      <c r="B62" s="9" t="s">
        <v>34</v>
      </c>
      <c r="C62" s="9" t="s">
        <v>193</v>
      </c>
      <c r="D62" s="9" t="s">
        <v>194</v>
      </c>
      <c r="E62" s="9" t="s">
        <v>195</v>
      </c>
      <c r="F62" s="10">
        <v>327072.87</v>
      </c>
      <c r="G62" s="9" t="s">
        <v>87</v>
      </c>
      <c r="H62" s="10">
        <v>327072.87</v>
      </c>
      <c r="I62" s="9" t="s">
        <v>174</v>
      </c>
      <c r="J62" s="11" t="s">
        <v>31</v>
      </c>
      <c r="K62" s="9"/>
      <c r="L62" s="9"/>
      <c r="M62" s="9"/>
      <c r="N62" s="11" t="s">
        <v>31</v>
      </c>
      <c r="O62" s="2"/>
      <c r="P62" s="2"/>
      <c r="Q62" s="4">
        <v>0</v>
      </c>
      <c r="R62" s="5"/>
      <c r="S62" s="5"/>
      <c r="T62" s="6">
        <v>0</v>
      </c>
      <c r="U62" s="11" t="s">
        <v>31</v>
      </c>
      <c r="V62" s="9"/>
    </row>
    <row r="63" spans="1:22" s="7" customFormat="1" ht="210.6" thickBot="1" x14ac:dyDescent="0.3">
      <c r="A63" s="8">
        <v>3592</v>
      </c>
      <c r="B63" s="9" t="s">
        <v>34</v>
      </c>
      <c r="C63" s="9" t="s">
        <v>196</v>
      </c>
      <c r="D63" s="9" t="s">
        <v>197</v>
      </c>
      <c r="E63" s="9" t="s">
        <v>198</v>
      </c>
      <c r="F63" s="10">
        <v>128075005.66</v>
      </c>
      <c r="G63" s="9" t="s">
        <v>199</v>
      </c>
      <c r="H63" s="10">
        <v>121030385.86</v>
      </c>
      <c r="I63" s="9" t="s">
        <v>200</v>
      </c>
      <c r="J63" s="10">
        <v>7044619.7999999998</v>
      </c>
      <c r="K63" s="12" t="s">
        <v>201</v>
      </c>
      <c r="L63" s="9"/>
      <c r="M63" s="9"/>
      <c r="N63" s="11" t="s">
        <v>31</v>
      </c>
      <c r="O63" s="2"/>
      <c r="P63" s="2"/>
      <c r="Q63" s="4">
        <v>0</v>
      </c>
      <c r="R63" s="5"/>
      <c r="S63" s="5"/>
      <c r="T63" s="6">
        <v>0</v>
      </c>
      <c r="U63" s="11" t="s">
        <v>31</v>
      </c>
      <c r="V63" s="9"/>
    </row>
    <row r="64" spans="1:22" s="7" customFormat="1" ht="180.6" thickBot="1" x14ac:dyDescent="0.3">
      <c r="A64" s="8">
        <v>3711</v>
      </c>
      <c r="B64" s="9" t="s">
        <v>34</v>
      </c>
      <c r="C64" s="9" t="s">
        <v>202</v>
      </c>
      <c r="D64" s="9" t="s">
        <v>203</v>
      </c>
      <c r="E64" s="9" t="s">
        <v>204</v>
      </c>
      <c r="F64" s="10">
        <v>250673680.19999999</v>
      </c>
      <c r="G64" s="9" t="s">
        <v>205</v>
      </c>
      <c r="H64" s="10">
        <v>243157680.19999999</v>
      </c>
      <c r="I64" s="9" t="s">
        <v>206</v>
      </c>
      <c r="J64" s="10">
        <v>7516000</v>
      </c>
      <c r="K64" s="9" t="s">
        <v>207</v>
      </c>
      <c r="L64" s="12" t="s">
        <v>208</v>
      </c>
      <c r="M64" s="9"/>
      <c r="N64" s="11" t="s">
        <v>31</v>
      </c>
      <c r="O64" s="2" t="s">
        <v>23</v>
      </c>
      <c r="P64" s="2" t="s">
        <v>209</v>
      </c>
      <c r="Q64" s="4">
        <v>8500000</v>
      </c>
      <c r="R64" s="5"/>
      <c r="S64" s="5"/>
      <c r="T64" s="6">
        <v>0</v>
      </c>
      <c r="U64" s="11" t="s">
        <v>31</v>
      </c>
      <c r="V64" s="9"/>
    </row>
    <row r="65" spans="1:22" s="7" customFormat="1" ht="30.6" thickBot="1" x14ac:dyDescent="0.3">
      <c r="A65" s="8">
        <v>3882</v>
      </c>
      <c r="B65" s="9" t="s">
        <v>34</v>
      </c>
      <c r="C65" s="9" t="s">
        <v>216</v>
      </c>
      <c r="D65" s="9" t="s">
        <v>217</v>
      </c>
      <c r="E65" s="9" t="s">
        <v>218</v>
      </c>
      <c r="F65" s="10">
        <v>1454246.47</v>
      </c>
      <c r="G65" s="9" t="s">
        <v>87</v>
      </c>
      <c r="H65" s="10">
        <v>1454246.47</v>
      </c>
      <c r="I65" s="9" t="s">
        <v>174</v>
      </c>
      <c r="J65" s="11" t="s">
        <v>31</v>
      </c>
      <c r="K65" s="9"/>
      <c r="L65" s="9"/>
      <c r="M65" s="9"/>
      <c r="N65" s="11" t="s">
        <v>31</v>
      </c>
      <c r="O65" s="2"/>
      <c r="P65" s="2"/>
      <c r="Q65" s="4">
        <v>0</v>
      </c>
      <c r="R65" s="5"/>
      <c r="S65" s="5"/>
      <c r="T65" s="6">
        <v>0</v>
      </c>
      <c r="U65" s="11" t="s">
        <v>31</v>
      </c>
      <c r="V65" s="9"/>
    </row>
    <row r="66" spans="1:22" s="7" customFormat="1" ht="30.6" thickBot="1" x14ac:dyDescent="0.3">
      <c r="A66" s="8">
        <v>3883</v>
      </c>
      <c r="B66" s="9" t="s">
        <v>34</v>
      </c>
      <c r="C66" s="9" t="s">
        <v>219</v>
      </c>
      <c r="D66" s="9" t="s">
        <v>220</v>
      </c>
      <c r="E66" s="9" t="s">
        <v>221</v>
      </c>
      <c r="F66" s="10">
        <v>204120.91</v>
      </c>
      <c r="G66" s="9" t="s">
        <v>116</v>
      </c>
      <c r="H66" s="10">
        <v>204120.91</v>
      </c>
      <c r="I66" s="9" t="s">
        <v>174</v>
      </c>
      <c r="J66" s="11" t="s">
        <v>31</v>
      </c>
      <c r="K66" s="9"/>
      <c r="L66" s="9"/>
      <c r="M66" s="9"/>
      <c r="N66" s="11" t="s">
        <v>31</v>
      </c>
      <c r="O66" s="2"/>
      <c r="P66" s="2"/>
      <c r="Q66" s="4">
        <v>0</v>
      </c>
      <c r="R66" s="5"/>
      <c r="S66" s="5"/>
      <c r="T66" s="6">
        <v>0</v>
      </c>
      <c r="U66" s="11" t="s">
        <v>31</v>
      </c>
      <c r="V66" s="9"/>
    </row>
    <row r="67" spans="1:22" s="7" customFormat="1" ht="75.599999999999994" thickBot="1" x14ac:dyDescent="0.3">
      <c r="A67" s="8">
        <v>3902</v>
      </c>
      <c r="B67" s="9" t="s">
        <v>34</v>
      </c>
      <c r="C67" s="9" t="s">
        <v>222</v>
      </c>
      <c r="D67" s="9" t="s">
        <v>223</v>
      </c>
      <c r="E67" s="9" t="s">
        <v>224</v>
      </c>
      <c r="F67" s="10">
        <v>24145361.02</v>
      </c>
      <c r="G67" s="12" t="s">
        <v>225</v>
      </c>
      <c r="H67" s="10">
        <v>21594845.949999999</v>
      </c>
      <c r="I67" s="12" t="s">
        <v>226</v>
      </c>
      <c r="J67" s="10">
        <v>2550515.0699999998</v>
      </c>
      <c r="K67" s="12" t="s">
        <v>227</v>
      </c>
      <c r="L67" s="9" t="s">
        <v>228</v>
      </c>
      <c r="M67" s="9"/>
      <c r="N67" s="11" t="s">
        <v>31</v>
      </c>
      <c r="O67" s="2" t="s">
        <v>23</v>
      </c>
      <c r="P67" s="2" t="s">
        <v>229</v>
      </c>
      <c r="Q67" s="4">
        <v>3051450.22</v>
      </c>
      <c r="R67" s="5"/>
      <c r="S67" s="5"/>
      <c r="T67" s="6">
        <v>0</v>
      </c>
      <c r="U67" s="11" t="s">
        <v>31</v>
      </c>
      <c r="V67" s="9"/>
    </row>
    <row r="68" spans="1:22" s="7" customFormat="1" ht="255.6" thickBot="1" x14ac:dyDescent="0.3">
      <c r="A68" s="8">
        <v>3956</v>
      </c>
      <c r="B68" s="9" t="s">
        <v>34</v>
      </c>
      <c r="C68" s="9" t="s">
        <v>230</v>
      </c>
      <c r="D68" s="9" t="s">
        <v>231</v>
      </c>
      <c r="E68" s="9" t="s">
        <v>232</v>
      </c>
      <c r="F68" s="10">
        <v>933318.28</v>
      </c>
      <c r="G68" s="9" t="s">
        <v>233</v>
      </c>
      <c r="H68" s="10">
        <v>770090.36</v>
      </c>
      <c r="I68" s="12" t="s">
        <v>234</v>
      </c>
      <c r="J68" s="10">
        <v>163227.92000000001</v>
      </c>
      <c r="K68" s="9" t="s">
        <v>235</v>
      </c>
      <c r="L68" s="9" t="s">
        <v>236</v>
      </c>
      <c r="M68" s="9"/>
      <c r="N68" s="11" t="s">
        <v>31</v>
      </c>
      <c r="O68" s="2"/>
      <c r="P68" s="2"/>
      <c r="Q68" s="4">
        <v>0</v>
      </c>
      <c r="R68" s="5"/>
      <c r="S68" s="5"/>
      <c r="T68" s="6">
        <v>0</v>
      </c>
      <c r="U68" s="11" t="s">
        <v>31</v>
      </c>
      <c r="V68" s="9"/>
    </row>
    <row r="69" spans="1:22" s="7" customFormat="1" ht="30.6" thickBot="1" x14ac:dyDescent="0.3">
      <c r="A69" s="8">
        <v>4000</v>
      </c>
      <c r="B69" s="9" t="s">
        <v>34</v>
      </c>
      <c r="C69" s="9" t="s">
        <v>237</v>
      </c>
      <c r="D69" s="9" t="s">
        <v>238</v>
      </c>
      <c r="E69" s="9" t="s">
        <v>239</v>
      </c>
      <c r="F69" s="10">
        <v>1638375.61</v>
      </c>
      <c r="G69" s="9" t="s">
        <v>240</v>
      </c>
      <c r="H69" s="10">
        <v>1638375.61</v>
      </c>
      <c r="I69" s="9" t="s">
        <v>174</v>
      </c>
      <c r="J69" s="11" t="s">
        <v>31</v>
      </c>
      <c r="K69" s="9"/>
      <c r="L69" s="9"/>
      <c r="M69" s="9"/>
      <c r="N69" s="11" t="s">
        <v>31</v>
      </c>
      <c r="O69" s="2"/>
      <c r="P69" s="2"/>
      <c r="Q69" s="4">
        <v>0</v>
      </c>
      <c r="R69" s="5"/>
      <c r="S69" s="5"/>
      <c r="T69" s="6">
        <v>0</v>
      </c>
      <c r="U69" s="11" t="s">
        <v>31</v>
      </c>
      <c r="V69" s="9"/>
    </row>
    <row r="70" spans="1:22" s="7" customFormat="1" ht="30.6" thickBot="1" x14ac:dyDescent="0.3">
      <c r="A70" s="8">
        <v>4036</v>
      </c>
      <c r="B70" s="9" t="s">
        <v>34</v>
      </c>
      <c r="C70" s="9" t="s">
        <v>241</v>
      </c>
      <c r="D70" s="9" t="s">
        <v>242</v>
      </c>
      <c r="E70" s="9" t="s">
        <v>243</v>
      </c>
      <c r="F70" s="10">
        <v>779561.56</v>
      </c>
      <c r="G70" s="9" t="s">
        <v>244</v>
      </c>
      <c r="H70" s="10">
        <v>716334.96</v>
      </c>
      <c r="I70" s="9" t="s">
        <v>244</v>
      </c>
      <c r="J70" s="10">
        <v>63226.6</v>
      </c>
      <c r="K70" s="9" t="s">
        <v>245</v>
      </c>
      <c r="L70" s="9"/>
      <c r="M70" s="9"/>
      <c r="N70" s="11" t="s">
        <v>31</v>
      </c>
      <c r="O70" s="2"/>
      <c r="P70" s="2"/>
      <c r="Q70" s="4">
        <v>0</v>
      </c>
      <c r="R70" s="5"/>
      <c r="S70" s="5"/>
      <c r="T70" s="6">
        <v>0</v>
      </c>
      <c r="U70" s="11" t="s">
        <v>519</v>
      </c>
      <c r="V70" s="9"/>
    </row>
    <row r="71" spans="1:22" s="7" customFormat="1" ht="15.6" thickBot="1" x14ac:dyDescent="0.3">
      <c r="A71" s="8">
        <v>4045</v>
      </c>
      <c r="B71" s="9" t="s">
        <v>34</v>
      </c>
      <c r="C71" s="9" t="s">
        <v>246</v>
      </c>
      <c r="D71" s="9" t="s">
        <v>247</v>
      </c>
      <c r="E71" s="9" t="s">
        <v>248</v>
      </c>
      <c r="F71" s="10">
        <v>12195548.07</v>
      </c>
      <c r="G71" s="9" t="s">
        <v>249</v>
      </c>
      <c r="H71" s="10">
        <v>12195548.07</v>
      </c>
      <c r="I71" s="9" t="s">
        <v>249</v>
      </c>
      <c r="J71" s="11" t="s">
        <v>31</v>
      </c>
      <c r="K71" s="9"/>
      <c r="L71" s="9"/>
      <c r="M71" s="9"/>
      <c r="N71" s="11" t="s">
        <v>31</v>
      </c>
      <c r="O71" s="2" t="s">
        <v>23</v>
      </c>
      <c r="P71" s="2" t="s">
        <v>249</v>
      </c>
      <c r="Q71" s="4">
        <v>4186988.13</v>
      </c>
      <c r="R71" s="5"/>
      <c r="S71" s="5"/>
      <c r="T71" s="6">
        <v>0</v>
      </c>
      <c r="U71" s="11" t="s">
        <v>31</v>
      </c>
      <c r="V71" s="9"/>
    </row>
    <row r="72" spans="1:22" s="7" customFormat="1" ht="75.599999999999994" thickBot="1" x14ac:dyDescent="0.3">
      <c r="A72" s="8">
        <v>4046</v>
      </c>
      <c r="B72" s="9" t="s">
        <v>34</v>
      </c>
      <c r="C72" s="9" t="s">
        <v>246</v>
      </c>
      <c r="D72" s="9" t="s">
        <v>247</v>
      </c>
      <c r="E72" s="9" t="s">
        <v>248</v>
      </c>
      <c r="F72" s="10">
        <v>38663968.799999997</v>
      </c>
      <c r="G72" s="9" t="s">
        <v>249</v>
      </c>
      <c r="H72" s="10">
        <v>36353968.799999997</v>
      </c>
      <c r="I72" s="12" t="s">
        <v>250</v>
      </c>
      <c r="J72" s="11" t="s">
        <v>31</v>
      </c>
      <c r="K72" s="9"/>
      <c r="L72" s="9"/>
      <c r="M72" s="9" t="s">
        <v>251</v>
      </c>
      <c r="N72" s="10">
        <v>2310000</v>
      </c>
      <c r="O72" s="2" t="s">
        <v>23</v>
      </c>
      <c r="P72" s="2" t="s">
        <v>252</v>
      </c>
      <c r="Q72" s="4">
        <v>18000000</v>
      </c>
      <c r="R72" s="5"/>
      <c r="S72" s="5"/>
      <c r="T72" s="6">
        <v>0</v>
      </c>
      <c r="U72" s="11" t="s">
        <v>31</v>
      </c>
      <c r="V72" s="9"/>
    </row>
    <row r="73" spans="1:22" s="7" customFormat="1" ht="30.6" thickBot="1" x14ac:dyDescent="0.3">
      <c r="A73" s="8">
        <v>4277</v>
      </c>
      <c r="B73" s="9" t="s">
        <v>34</v>
      </c>
      <c r="C73" s="9" t="s">
        <v>253</v>
      </c>
      <c r="D73" s="9" t="s">
        <v>254</v>
      </c>
      <c r="E73" s="9" t="s">
        <v>255</v>
      </c>
      <c r="F73" s="10">
        <v>74358.559999999998</v>
      </c>
      <c r="G73" s="9" t="s">
        <v>116</v>
      </c>
      <c r="H73" s="10">
        <v>74358.559999999998</v>
      </c>
      <c r="I73" s="9" t="s">
        <v>174</v>
      </c>
      <c r="J73" s="11" t="s">
        <v>31</v>
      </c>
      <c r="K73" s="9"/>
      <c r="L73" s="9"/>
      <c r="M73" s="9"/>
      <c r="N73" s="11" t="s">
        <v>31</v>
      </c>
      <c r="O73" s="2"/>
      <c r="P73" s="2"/>
      <c r="Q73" s="4">
        <v>0</v>
      </c>
      <c r="R73" s="5"/>
      <c r="S73" s="5"/>
      <c r="T73" s="6">
        <v>0</v>
      </c>
      <c r="U73" s="11" t="s">
        <v>31</v>
      </c>
      <c r="V73" s="9"/>
    </row>
    <row r="74" spans="1:22" s="7" customFormat="1" ht="105.6" thickBot="1" x14ac:dyDescent="0.3">
      <c r="A74" s="8">
        <v>4397</v>
      </c>
      <c r="B74" s="9" t="s">
        <v>34</v>
      </c>
      <c r="C74" s="9" t="s">
        <v>256</v>
      </c>
      <c r="D74" s="9" t="s">
        <v>257</v>
      </c>
      <c r="E74" s="9" t="s">
        <v>258</v>
      </c>
      <c r="F74" s="10">
        <v>258550872.13999999</v>
      </c>
      <c r="G74" s="9" t="s">
        <v>259</v>
      </c>
      <c r="H74" s="10">
        <v>257009530.47999999</v>
      </c>
      <c r="I74" s="9" t="s">
        <v>260</v>
      </c>
      <c r="J74" s="10">
        <v>1541341.66</v>
      </c>
      <c r="K74" s="12" t="s">
        <v>261</v>
      </c>
      <c r="L74" s="9" t="s">
        <v>262</v>
      </c>
      <c r="M74" s="9"/>
      <c r="N74" s="11" t="s">
        <v>31</v>
      </c>
      <c r="O74" s="2"/>
      <c r="P74" s="2"/>
      <c r="Q74" s="4">
        <v>0</v>
      </c>
      <c r="R74" s="5"/>
      <c r="S74" s="5"/>
      <c r="T74" s="6">
        <v>0</v>
      </c>
      <c r="U74" s="11" t="s">
        <v>31</v>
      </c>
      <c r="V74" s="9"/>
    </row>
    <row r="75" spans="1:22" s="7" customFormat="1" ht="60.6" thickBot="1" x14ac:dyDescent="0.3">
      <c r="A75" s="8">
        <v>4449</v>
      </c>
      <c r="B75" s="9" t="s">
        <v>34</v>
      </c>
      <c r="C75" s="9" t="s">
        <v>263</v>
      </c>
      <c r="D75" s="9" t="s">
        <v>264</v>
      </c>
      <c r="E75" s="9" t="s">
        <v>265</v>
      </c>
      <c r="F75" s="10">
        <v>37020717.850000001</v>
      </c>
      <c r="G75" s="9" t="s">
        <v>266</v>
      </c>
      <c r="H75" s="10">
        <v>37020717.850000001</v>
      </c>
      <c r="I75" s="9" t="s">
        <v>266</v>
      </c>
      <c r="J75" s="11" t="s">
        <v>519</v>
      </c>
      <c r="K75" s="9" t="s">
        <v>519</v>
      </c>
      <c r="L75" s="9"/>
      <c r="M75" s="9"/>
      <c r="N75" s="11" t="s">
        <v>31</v>
      </c>
      <c r="O75" s="2"/>
      <c r="P75" s="2"/>
      <c r="Q75" s="4">
        <v>0</v>
      </c>
      <c r="R75" s="5"/>
      <c r="S75" s="5"/>
      <c r="T75" s="6">
        <v>0</v>
      </c>
      <c r="U75" s="11" t="s">
        <v>31</v>
      </c>
      <c r="V75" s="9"/>
    </row>
    <row r="76" spans="1:22" s="7" customFormat="1" ht="15.6" thickBot="1" x14ac:dyDescent="0.3">
      <c r="A76" s="8">
        <v>4504</v>
      </c>
      <c r="B76" s="9" t="s">
        <v>519</v>
      </c>
      <c r="C76" s="9" t="s">
        <v>519</v>
      </c>
      <c r="D76" s="9" t="s">
        <v>519</v>
      </c>
      <c r="E76" s="9" t="s">
        <v>519</v>
      </c>
      <c r="F76" s="9" t="s">
        <v>519</v>
      </c>
      <c r="G76" s="9" t="s">
        <v>519</v>
      </c>
      <c r="H76" s="9" t="s">
        <v>519</v>
      </c>
      <c r="I76" s="9" t="s">
        <v>519</v>
      </c>
      <c r="J76" s="11" t="s">
        <v>519</v>
      </c>
      <c r="K76" s="9" t="s">
        <v>519</v>
      </c>
      <c r="L76" s="9" t="s">
        <v>519</v>
      </c>
      <c r="M76" s="9" t="s">
        <v>519</v>
      </c>
      <c r="N76" s="9" t="s">
        <v>519</v>
      </c>
      <c r="O76" s="9" t="s">
        <v>519</v>
      </c>
      <c r="P76" s="9" t="s">
        <v>519</v>
      </c>
      <c r="Q76" s="9" t="s">
        <v>519</v>
      </c>
      <c r="R76" s="9" t="s">
        <v>519</v>
      </c>
      <c r="S76" s="9" t="s">
        <v>519</v>
      </c>
      <c r="T76" s="9" t="s">
        <v>519</v>
      </c>
      <c r="U76" s="9" t="s">
        <v>519</v>
      </c>
      <c r="V76" s="9" t="s">
        <v>519</v>
      </c>
    </row>
    <row r="77" spans="1:22" s="7" customFormat="1" ht="75.599999999999994" thickBot="1" x14ac:dyDescent="0.3">
      <c r="A77" s="8">
        <v>4589</v>
      </c>
      <c r="B77" s="9" t="s">
        <v>34</v>
      </c>
      <c r="C77" s="9" t="s">
        <v>267</v>
      </c>
      <c r="D77" s="9" t="s">
        <v>268</v>
      </c>
      <c r="E77" s="9" t="s">
        <v>269</v>
      </c>
      <c r="F77" s="10">
        <v>61456.75</v>
      </c>
      <c r="G77" s="9" t="s">
        <v>270</v>
      </c>
      <c r="H77" s="10">
        <v>33762.33</v>
      </c>
      <c r="I77" s="9" t="s">
        <v>270</v>
      </c>
      <c r="J77" s="10">
        <v>27694.42</v>
      </c>
      <c r="K77" s="12" t="s">
        <v>271</v>
      </c>
      <c r="L77" s="12" t="s">
        <v>272</v>
      </c>
      <c r="M77" s="9"/>
      <c r="N77" s="11" t="s">
        <v>31</v>
      </c>
      <c r="O77" s="2"/>
      <c r="P77" s="2"/>
      <c r="Q77" s="4">
        <v>0</v>
      </c>
      <c r="R77" s="5"/>
      <c r="S77" s="5"/>
      <c r="T77" s="6">
        <v>0</v>
      </c>
      <c r="U77" s="11" t="s">
        <v>31</v>
      </c>
      <c r="V77" s="9"/>
    </row>
    <row r="78" spans="1:22" s="7" customFormat="1" ht="60.6" thickBot="1" x14ac:dyDescent="0.3">
      <c r="A78" s="8">
        <v>4590</v>
      </c>
      <c r="B78" s="9" t="s">
        <v>34</v>
      </c>
      <c r="C78" s="9" t="s">
        <v>273</v>
      </c>
      <c r="D78" s="9" t="s">
        <v>274</v>
      </c>
      <c r="E78" s="9" t="s">
        <v>275</v>
      </c>
      <c r="F78" s="10">
        <v>43787.22</v>
      </c>
      <c r="G78" s="9" t="s">
        <v>276</v>
      </c>
      <c r="H78" s="10">
        <v>27650.75</v>
      </c>
      <c r="I78" s="9" t="s">
        <v>277</v>
      </c>
      <c r="J78" s="10">
        <v>16136.47</v>
      </c>
      <c r="K78" s="9" t="s">
        <v>278</v>
      </c>
      <c r="L78" s="9" t="s">
        <v>279</v>
      </c>
      <c r="M78" s="9"/>
      <c r="N78" s="11" t="s">
        <v>31</v>
      </c>
      <c r="O78" s="2"/>
      <c r="P78" s="2"/>
      <c r="Q78" s="4">
        <v>0</v>
      </c>
      <c r="R78" s="5"/>
      <c r="S78" s="5"/>
      <c r="T78" s="6">
        <v>0</v>
      </c>
      <c r="U78" s="11" t="s">
        <v>31</v>
      </c>
      <c r="V78" s="9"/>
    </row>
    <row r="79" spans="1:22" s="7" customFormat="1" ht="30.6" thickBot="1" x14ac:dyDescent="0.3">
      <c r="A79" s="8">
        <v>4675</v>
      </c>
      <c r="B79" s="9" t="s">
        <v>34</v>
      </c>
      <c r="C79" s="9" t="s">
        <v>280</v>
      </c>
      <c r="D79" s="9" t="s">
        <v>281</v>
      </c>
      <c r="E79" s="9" t="s">
        <v>282</v>
      </c>
      <c r="F79" s="10">
        <v>7587037.8099999996</v>
      </c>
      <c r="G79" s="9" t="s">
        <v>283</v>
      </c>
      <c r="H79" s="10">
        <v>5066879.51</v>
      </c>
      <c r="I79" s="9" t="s">
        <v>284</v>
      </c>
      <c r="J79" s="10">
        <v>2520158.2999999998</v>
      </c>
      <c r="K79" s="9" t="s">
        <v>285</v>
      </c>
      <c r="L79" s="9"/>
      <c r="M79" s="9"/>
      <c r="N79" s="11" t="s">
        <v>31</v>
      </c>
      <c r="O79" s="2"/>
      <c r="P79" s="2"/>
      <c r="Q79" s="4">
        <v>0</v>
      </c>
      <c r="R79" s="5"/>
      <c r="S79" s="5"/>
      <c r="T79" s="6">
        <v>0</v>
      </c>
      <c r="U79" s="11" t="s">
        <v>31</v>
      </c>
      <c r="V79" s="9"/>
    </row>
    <row r="80" spans="1:22" s="7" customFormat="1" ht="60.6" thickBot="1" x14ac:dyDescent="0.3">
      <c r="A80" s="8">
        <v>4715</v>
      </c>
      <c r="B80" s="9" t="s">
        <v>34</v>
      </c>
      <c r="C80" s="9" t="s">
        <v>286</v>
      </c>
      <c r="D80" s="9" t="s">
        <v>287</v>
      </c>
      <c r="E80" s="9" t="s">
        <v>288</v>
      </c>
      <c r="F80" s="10">
        <v>112209134.59999999</v>
      </c>
      <c r="G80" s="9" t="s">
        <v>289</v>
      </c>
      <c r="H80" s="10">
        <v>110840113.26000001</v>
      </c>
      <c r="I80" s="12" t="s">
        <v>290</v>
      </c>
      <c r="J80" s="10">
        <v>1369021.34</v>
      </c>
      <c r="K80" s="12" t="s">
        <v>291</v>
      </c>
      <c r="L80" s="9" t="s">
        <v>292</v>
      </c>
      <c r="M80" s="9"/>
      <c r="N80" s="11" t="s">
        <v>31</v>
      </c>
      <c r="O80" s="2" t="s">
        <v>23</v>
      </c>
      <c r="P80" s="2" t="s">
        <v>293</v>
      </c>
      <c r="Q80" s="4">
        <v>50461734.030000001</v>
      </c>
      <c r="R80" s="5"/>
      <c r="S80" s="5"/>
      <c r="T80" s="6">
        <v>0</v>
      </c>
      <c r="U80" s="11" t="s">
        <v>31</v>
      </c>
      <c r="V80" s="9"/>
    </row>
    <row r="81" spans="1:22" s="7" customFormat="1" ht="30.6" thickBot="1" x14ac:dyDescent="0.3">
      <c r="A81" s="8">
        <v>4745</v>
      </c>
      <c r="B81" s="9" t="s">
        <v>34</v>
      </c>
      <c r="C81" s="9" t="s">
        <v>294</v>
      </c>
      <c r="D81" s="9" t="s">
        <v>295</v>
      </c>
      <c r="E81" s="9" t="s">
        <v>296</v>
      </c>
      <c r="F81" s="10">
        <v>811721.99</v>
      </c>
      <c r="G81" s="9" t="s">
        <v>297</v>
      </c>
      <c r="H81" s="10">
        <v>811721.99</v>
      </c>
      <c r="I81" s="9" t="s">
        <v>297</v>
      </c>
      <c r="J81" s="11" t="s">
        <v>31</v>
      </c>
      <c r="K81" s="9"/>
      <c r="L81" s="9"/>
      <c r="M81" s="9"/>
      <c r="N81" s="11" t="s">
        <v>31</v>
      </c>
      <c r="O81" s="2"/>
      <c r="P81" s="2"/>
      <c r="Q81" s="4">
        <v>0</v>
      </c>
      <c r="R81" s="5"/>
      <c r="S81" s="5"/>
      <c r="T81" s="6">
        <v>0</v>
      </c>
      <c r="U81" s="11" t="s">
        <v>31</v>
      </c>
      <c r="V81" s="9"/>
    </row>
    <row r="82" spans="1:22" s="7" customFormat="1" ht="30.6" thickBot="1" x14ac:dyDescent="0.3">
      <c r="A82" s="8">
        <v>4750</v>
      </c>
      <c r="B82" s="9" t="s">
        <v>34</v>
      </c>
      <c r="C82" s="9" t="s">
        <v>298</v>
      </c>
      <c r="D82" s="9" t="s">
        <v>299</v>
      </c>
      <c r="E82" s="9" t="s">
        <v>300</v>
      </c>
      <c r="F82" s="10">
        <v>1869385.53</v>
      </c>
      <c r="G82" s="9" t="s">
        <v>301</v>
      </c>
      <c r="H82" s="10">
        <v>1869385.53</v>
      </c>
      <c r="I82" s="9" t="s">
        <v>174</v>
      </c>
      <c r="J82" s="11" t="s">
        <v>31</v>
      </c>
      <c r="K82" s="9"/>
      <c r="L82" s="9"/>
      <c r="M82" s="9"/>
      <c r="N82" s="11" t="s">
        <v>31</v>
      </c>
      <c r="O82" s="2"/>
      <c r="P82" s="2"/>
      <c r="Q82" s="4">
        <v>0</v>
      </c>
      <c r="R82" s="5"/>
      <c r="S82" s="5"/>
      <c r="T82" s="6">
        <v>0</v>
      </c>
      <c r="U82" s="11" t="s">
        <v>31</v>
      </c>
      <c r="V82" s="9"/>
    </row>
    <row r="83" spans="1:22" s="7" customFormat="1" ht="30.6" thickBot="1" x14ac:dyDescent="0.3">
      <c r="A83" s="8">
        <v>5164</v>
      </c>
      <c r="B83" s="9" t="s">
        <v>34</v>
      </c>
      <c r="C83" s="9" t="s">
        <v>308</v>
      </c>
      <c r="D83" s="9" t="s">
        <v>309</v>
      </c>
      <c r="E83" s="9" t="s">
        <v>310</v>
      </c>
      <c r="F83" s="10">
        <v>426939.14</v>
      </c>
      <c r="G83" s="9" t="s">
        <v>301</v>
      </c>
      <c r="H83" s="10">
        <v>426939.14</v>
      </c>
      <c r="I83" s="9" t="s">
        <v>174</v>
      </c>
      <c r="J83" s="11" t="s">
        <v>31</v>
      </c>
      <c r="K83" s="9"/>
      <c r="L83" s="9"/>
      <c r="M83" s="9"/>
      <c r="N83" s="11" t="s">
        <v>31</v>
      </c>
      <c r="O83" s="2"/>
      <c r="P83" s="2"/>
      <c r="Q83" s="4">
        <v>0</v>
      </c>
      <c r="R83" s="5"/>
      <c r="S83" s="5"/>
      <c r="T83" s="6">
        <v>0</v>
      </c>
      <c r="U83" s="11" t="s">
        <v>31</v>
      </c>
      <c r="V83" s="9"/>
    </row>
    <row r="84" spans="1:22" s="7" customFormat="1" ht="30.6" thickBot="1" x14ac:dyDescent="0.3">
      <c r="A84" s="8">
        <v>5255</v>
      </c>
      <c r="B84" s="9" t="s">
        <v>34</v>
      </c>
      <c r="C84" s="9" t="s">
        <v>311</v>
      </c>
      <c r="D84" s="9" t="s">
        <v>312</v>
      </c>
      <c r="E84" s="9" t="s">
        <v>313</v>
      </c>
      <c r="F84" s="10">
        <v>454315.72</v>
      </c>
      <c r="G84" s="9" t="s">
        <v>116</v>
      </c>
      <c r="H84" s="10">
        <v>454315.72</v>
      </c>
      <c r="I84" s="9" t="s">
        <v>174</v>
      </c>
      <c r="J84" s="11" t="s">
        <v>31</v>
      </c>
      <c r="K84" s="9"/>
      <c r="L84" s="9"/>
      <c r="M84" s="9"/>
      <c r="N84" s="11" t="s">
        <v>31</v>
      </c>
      <c r="O84" s="2"/>
      <c r="P84" s="2"/>
      <c r="Q84" s="4">
        <v>0</v>
      </c>
      <c r="R84" s="5"/>
      <c r="S84" s="5"/>
      <c r="T84" s="6">
        <v>0</v>
      </c>
      <c r="U84" s="11" t="s">
        <v>31</v>
      </c>
      <c r="V84" s="9"/>
    </row>
    <row r="85" spans="1:22" s="7" customFormat="1" ht="165.6" thickBot="1" x14ac:dyDescent="0.3">
      <c r="A85" s="8">
        <v>5359</v>
      </c>
      <c r="B85" s="9" t="s">
        <v>34</v>
      </c>
      <c r="C85" s="9" t="s">
        <v>314</v>
      </c>
      <c r="D85" s="9" t="s">
        <v>315</v>
      </c>
      <c r="E85" s="9" t="s">
        <v>316</v>
      </c>
      <c r="F85" s="10">
        <v>4578160.09</v>
      </c>
      <c r="G85" s="9" t="s">
        <v>317</v>
      </c>
      <c r="H85" s="10">
        <v>4573130.59</v>
      </c>
      <c r="I85" s="12" t="s">
        <v>318</v>
      </c>
      <c r="J85" s="10">
        <v>5029.5</v>
      </c>
      <c r="K85" s="12" t="s">
        <v>319</v>
      </c>
      <c r="L85" s="9" t="s">
        <v>320</v>
      </c>
      <c r="M85" s="9"/>
      <c r="N85" s="11" t="s">
        <v>31</v>
      </c>
      <c r="O85" s="2"/>
      <c r="P85" s="2"/>
      <c r="Q85" s="4">
        <v>0</v>
      </c>
      <c r="R85" s="5"/>
      <c r="S85" s="5"/>
      <c r="T85" s="6">
        <v>0</v>
      </c>
      <c r="U85" s="11" t="s">
        <v>31</v>
      </c>
      <c r="V85" s="9"/>
    </row>
    <row r="86" spans="1:22" s="7" customFormat="1" ht="30.6" thickBot="1" x14ac:dyDescent="0.3">
      <c r="A86" s="17">
        <v>5395</v>
      </c>
      <c r="B86" s="18" t="s">
        <v>34</v>
      </c>
      <c r="C86" s="18" t="s">
        <v>321</v>
      </c>
      <c r="D86" s="18" t="s">
        <v>322</v>
      </c>
      <c r="E86" s="18" t="s">
        <v>323</v>
      </c>
      <c r="F86" s="19">
        <v>16374298.27</v>
      </c>
      <c r="G86" s="18" t="s">
        <v>324</v>
      </c>
      <c r="H86" s="19">
        <v>16374298.27</v>
      </c>
      <c r="I86" s="18" t="s">
        <v>325</v>
      </c>
      <c r="J86" s="20" t="s">
        <v>31</v>
      </c>
      <c r="K86" s="18"/>
      <c r="L86" s="18"/>
      <c r="M86" s="18"/>
      <c r="N86" s="20" t="s">
        <v>31</v>
      </c>
      <c r="O86" s="13"/>
      <c r="P86" s="13"/>
      <c r="Q86" s="14">
        <v>0</v>
      </c>
      <c r="R86" s="15"/>
      <c r="S86" s="15"/>
      <c r="T86" s="16">
        <v>0</v>
      </c>
      <c r="U86" s="20" t="s">
        <v>31</v>
      </c>
      <c r="V86" s="18"/>
    </row>
    <row r="87" spans="1:22" s="25" customFormat="1" ht="48" customHeight="1" thickBot="1" x14ac:dyDescent="0.3">
      <c r="A87" s="34" t="s">
        <v>326</v>
      </c>
      <c r="B87" s="35"/>
      <c r="C87" s="35"/>
      <c r="D87" s="35"/>
      <c r="E87" s="35"/>
      <c r="F87" s="35"/>
      <c r="G87" s="35"/>
      <c r="H87" s="35"/>
      <c r="I87" s="35"/>
      <c r="J87" s="35"/>
      <c r="K87" s="35"/>
      <c r="L87" s="35"/>
      <c r="M87" s="35"/>
      <c r="N87" s="35"/>
      <c r="O87" s="35"/>
      <c r="P87" s="35"/>
      <c r="Q87" s="35"/>
      <c r="R87" s="35"/>
      <c r="S87" s="35"/>
      <c r="T87" s="35"/>
      <c r="U87" s="35"/>
      <c r="V87" s="36"/>
    </row>
    <row r="88" spans="1:22" s="27" customFormat="1" ht="51" thickBot="1" x14ac:dyDescent="0.3">
      <c r="A88" s="26" t="s">
        <v>1</v>
      </c>
      <c r="B88" s="26" t="s">
        <v>2</v>
      </c>
      <c r="C88" s="26" t="s">
        <v>3</v>
      </c>
      <c r="D88" s="26" t="s">
        <v>4</v>
      </c>
      <c r="E88" s="26" t="s">
        <v>5</v>
      </c>
      <c r="F88" s="26" t="s">
        <v>6</v>
      </c>
      <c r="G88" s="26" t="s">
        <v>7</v>
      </c>
      <c r="H88" s="26" t="s">
        <v>8</v>
      </c>
      <c r="I88" s="26" t="s">
        <v>9</v>
      </c>
      <c r="J88" s="26" t="s">
        <v>10</v>
      </c>
      <c r="K88" s="26" t="s">
        <v>11</v>
      </c>
      <c r="L88" s="26" t="s">
        <v>12</v>
      </c>
      <c r="M88" s="26" t="s">
        <v>13</v>
      </c>
      <c r="N88" s="26" t="s">
        <v>14</v>
      </c>
      <c r="O88" s="26" t="s">
        <v>15</v>
      </c>
      <c r="P88" s="26" t="s">
        <v>16</v>
      </c>
      <c r="Q88" s="26" t="s">
        <v>17</v>
      </c>
      <c r="R88" s="26" t="s">
        <v>18</v>
      </c>
      <c r="S88" s="26" t="s">
        <v>19</v>
      </c>
      <c r="T88" s="26" t="s">
        <v>20</v>
      </c>
      <c r="U88" s="26" t="s">
        <v>21</v>
      </c>
      <c r="V88" s="26" t="s">
        <v>22</v>
      </c>
    </row>
    <row r="89" spans="1:22" s="7" customFormat="1" ht="30.6" thickBot="1" x14ac:dyDescent="0.3">
      <c r="A89" s="8">
        <v>5544</v>
      </c>
      <c r="B89" s="9" t="s">
        <v>75</v>
      </c>
      <c r="C89" s="9" t="s">
        <v>327</v>
      </c>
      <c r="D89" s="9" t="s">
        <v>328</v>
      </c>
      <c r="E89" s="9" t="s">
        <v>329</v>
      </c>
      <c r="F89" s="10">
        <v>273635.05</v>
      </c>
      <c r="G89" s="9" t="s">
        <v>330</v>
      </c>
      <c r="H89" s="10">
        <v>273635.05</v>
      </c>
      <c r="I89" s="9" t="s">
        <v>330</v>
      </c>
      <c r="J89" s="11" t="s">
        <v>31</v>
      </c>
      <c r="K89" s="9"/>
      <c r="L89" s="9"/>
      <c r="M89" s="9"/>
      <c r="N89" s="11" t="s">
        <v>31</v>
      </c>
      <c r="O89" s="2"/>
      <c r="P89" s="2"/>
      <c r="Q89" s="4">
        <v>0</v>
      </c>
      <c r="R89" s="5"/>
      <c r="S89" s="5"/>
      <c r="T89" s="6">
        <v>0</v>
      </c>
      <c r="U89" s="11" t="s">
        <v>31</v>
      </c>
      <c r="V89" s="9"/>
    </row>
    <row r="90" spans="1:22" s="25" customFormat="1" ht="48" customHeight="1" thickBot="1" x14ac:dyDescent="0.3">
      <c r="A90" s="34" t="s">
        <v>331</v>
      </c>
      <c r="B90" s="35"/>
      <c r="C90" s="35"/>
      <c r="D90" s="35"/>
      <c r="E90" s="35"/>
      <c r="F90" s="35"/>
      <c r="G90" s="35"/>
      <c r="H90" s="35"/>
      <c r="I90" s="35"/>
      <c r="J90" s="35"/>
      <c r="K90" s="35"/>
      <c r="L90" s="35"/>
      <c r="M90" s="35"/>
      <c r="N90" s="35"/>
      <c r="O90" s="35"/>
      <c r="P90" s="35"/>
      <c r="Q90" s="35"/>
      <c r="R90" s="35"/>
      <c r="S90" s="35"/>
      <c r="T90" s="35"/>
      <c r="U90" s="35"/>
      <c r="V90" s="36"/>
    </row>
    <row r="91" spans="1:22" s="27" customFormat="1" ht="51" thickBot="1" x14ac:dyDescent="0.3">
      <c r="A91" s="26" t="s">
        <v>1</v>
      </c>
      <c r="B91" s="26" t="s">
        <v>2</v>
      </c>
      <c r="C91" s="26" t="s">
        <v>3</v>
      </c>
      <c r="D91" s="26" t="s">
        <v>4</v>
      </c>
      <c r="E91" s="26" t="s">
        <v>5</v>
      </c>
      <c r="F91" s="26" t="s">
        <v>6</v>
      </c>
      <c r="G91" s="26" t="s">
        <v>7</v>
      </c>
      <c r="H91" s="26" t="s">
        <v>8</v>
      </c>
      <c r="I91" s="26" t="s">
        <v>9</v>
      </c>
      <c r="J91" s="26" t="s">
        <v>10</v>
      </c>
      <c r="K91" s="26" t="s">
        <v>11</v>
      </c>
      <c r="L91" s="26" t="s">
        <v>12</v>
      </c>
      <c r="M91" s="26" t="s">
        <v>13</v>
      </c>
      <c r="N91" s="26" t="s">
        <v>14</v>
      </c>
      <c r="O91" s="26" t="s">
        <v>15</v>
      </c>
      <c r="P91" s="26" t="s">
        <v>16</v>
      </c>
      <c r="Q91" s="26" t="s">
        <v>17</v>
      </c>
      <c r="R91" s="26" t="s">
        <v>18</v>
      </c>
      <c r="S91" s="26" t="s">
        <v>19</v>
      </c>
      <c r="T91" s="26" t="s">
        <v>20</v>
      </c>
      <c r="U91" s="26" t="s">
        <v>21</v>
      </c>
      <c r="V91" s="26" t="s">
        <v>22</v>
      </c>
    </row>
    <row r="92" spans="1:22" s="7" customFormat="1" ht="45.6" thickBot="1" x14ac:dyDescent="0.3">
      <c r="A92" s="17">
        <v>6084</v>
      </c>
      <c r="B92" s="18" t="s">
        <v>332</v>
      </c>
      <c r="C92" s="18" t="s">
        <v>333</v>
      </c>
      <c r="D92" s="18" t="s">
        <v>334</v>
      </c>
      <c r="E92" s="18" t="s">
        <v>335</v>
      </c>
      <c r="F92" s="19">
        <v>24286294.649999999</v>
      </c>
      <c r="G92" s="18" t="s">
        <v>336</v>
      </c>
      <c r="H92" s="19">
        <v>24286294.649999999</v>
      </c>
      <c r="I92" s="18" t="s">
        <v>337</v>
      </c>
      <c r="J92" s="20" t="s">
        <v>31</v>
      </c>
      <c r="K92" s="18"/>
      <c r="L92" s="18" t="s">
        <v>338</v>
      </c>
      <c r="M92" s="18"/>
      <c r="N92" s="20" t="s">
        <v>31</v>
      </c>
      <c r="O92" s="13" t="s">
        <v>23</v>
      </c>
      <c r="P92" s="13" t="s">
        <v>339</v>
      </c>
      <c r="Q92" s="14">
        <v>24286181.129999999</v>
      </c>
      <c r="R92" s="15"/>
      <c r="S92" s="15"/>
      <c r="T92" s="16">
        <v>0</v>
      </c>
      <c r="U92" s="20" t="s">
        <v>31</v>
      </c>
      <c r="V92" s="18"/>
    </row>
    <row r="93" spans="1:22" s="25" customFormat="1" ht="48" customHeight="1" thickBot="1" x14ac:dyDescent="0.3">
      <c r="A93" s="34" t="s">
        <v>343</v>
      </c>
      <c r="B93" s="35"/>
      <c r="C93" s="35"/>
      <c r="D93" s="35"/>
      <c r="E93" s="35"/>
      <c r="F93" s="35"/>
      <c r="G93" s="35"/>
      <c r="H93" s="35"/>
      <c r="I93" s="35"/>
      <c r="J93" s="35"/>
      <c r="K93" s="35"/>
      <c r="L93" s="35"/>
      <c r="M93" s="35"/>
      <c r="N93" s="35"/>
      <c r="O93" s="35"/>
      <c r="P93" s="35"/>
      <c r="Q93" s="35"/>
      <c r="R93" s="35"/>
      <c r="S93" s="35"/>
      <c r="T93" s="35"/>
      <c r="U93" s="35"/>
      <c r="V93" s="36"/>
    </row>
    <row r="94" spans="1:22" s="27" customFormat="1" ht="51" thickBot="1" x14ac:dyDescent="0.3">
      <c r="A94" s="26" t="s">
        <v>1</v>
      </c>
      <c r="B94" s="26" t="s">
        <v>2</v>
      </c>
      <c r="C94" s="26" t="s">
        <v>3</v>
      </c>
      <c r="D94" s="26" t="s">
        <v>4</v>
      </c>
      <c r="E94" s="26" t="s">
        <v>5</v>
      </c>
      <c r="F94" s="26" t="s">
        <v>6</v>
      </c>
      <c r="G94" s="26" t="s">
        <v>7</v>
      </c>
      <c r="H94" s="26" t="s">
        <v>8</v>
      </c>
      <c r="I94" s="26" t="s">
        <v>9</v>
      </c>
      <c r="J94" s="26" t="s">
        <v>10</v>
      </c>
      <c r="K94" s="26" t="s">
        <v>11</v>
      </c>
      <c r="L94" s="26" t="s">
        <v>12</v>
      </c>
      <c r="M94" s="26" t="s">
        <v>13</v>
      </c>
      <c r="N94" s="26" t="s">
        <v>14</v>
      </c>
      <c r="O94" s="26" t="s">
        <v>15</v>
      </c>
      <c r="P94" s="26" t="s">
        <v>16</v>
      </c>
      <c r="Q94" s="26" t="s">
        <v>17</v>
      </c>
      <c r="R94" s="26" t="s">
        <v>18</v>
      </c>
      <c r="S94" s="26" t="s">
        <v>19</v>
      </c>
      <c r="T94" s="26" t="s">
        <v>20</v>
      </c>
      <c r="U94" s="26" t="s">
        <v>21</v>
      </c>
      <c r="V94" s="26" t="s">
        <v>22</v>
      </c>
    </row>
    <row r="95" spans="1:22" s="7" customFormat="1" ht="30.6" thickBot="1" x14ac:dyDescent="0.3">
      <c r="A95" s="17">
        <v>6979</v>
      </c>
      <c r="B95" s="18" t="s">
        <v>76</v>
      </c>
      <c r="C95" s="18" t="s">
        <v>492</v>
      </c>
      <c r="D95" s="18" t="s">
        <v>114</v>
      </c>
      <c r="E95" s="18" t="s">
        <v>344</v>
      </c>
      <c r="F95" s="19">
        <v>199621.28</v>
      </c>
      <c r="G95" s="18" t="s">
        <v>116</v>
      </c>
      <c r="H95" s="19">
        <v>199621.28</v>
      </c>
      <c r="I95" s="18" t="s">
        <v>345</v>
      </c>
      <c r="J95" s="20" t="s">
        <v>31</v>
      </c>
      <c r="K95" s="18"/>
      <c r="L95" s="18"/>
      <c r="M95" s="18"/>
      <c r="N95" s="20" t="s">
        <v>31</v>
      </c>
      <c r="O95" s="13"/>
      <c r="P95" s="13"/>
      <c r="Q95" s="14">
        <v>0</v>
      </c>
      <c r="R95" s="15"/>
      <c r="S95" s="15"/>
      <c r="T95" s="16">
        <v>0</v>
      </c>
      <c r="U95" s="20" t="s">
        <v>31</v>
      </c>
      <c r="V95" s="18"/>
    </row>
    <row r="96" spans="1:22" s="25" customFormat="1" ht="48" customHeight="1" thickBot="1" x14ac:dyDescent="0.3">
      <c r="A96" s="34" t="s">
        <v>346</v>
      </c>
      <c r="B96" s="35"/>
      <c r="C96" s="35"/>
      <c r="D96" s="35"/>
      <c r="E96" s="35"/>
      <c r="F96" s="35"/>
      <c r="G96" s="35"/>
      <c r="H96" s="35"/>
      <c r="I96" s="35"/>
      <c r="J96" s="35"/>
      <c r="K96" s="35"/>
      <c r="L96" s="35"/>
      <c r="M96" s="35"/>
      <c r="N96" s="35"/>
      <c r="O96" s="35"/>
      <c r="P96" s="35"/>
      <c r="Q96" s="35"/>
      <c r="R96" s="35"/>
      <c r="S96" s="35"/>
      <c r="T96" s="35"/>
      <c r="U96" s="35"/>
      <c r="V96" s="36"/>
    </row>
    <row r="97" spans="1:22" s="27" customFormat="1" ht="51" thickBot="1" x14ac:dyDescent="0.3">
      <c r="A97" s="26" t="s">
        <v>1</v>
      </c>
      <c r="B97" s="26" t="s">
        <v>2</v>
      </c>
      <c r="C97" s="26" t="s">
        <v>3</v>
      </c>
      <c r="D97" s="26" t="s">
        <v>4</v>
      </c>
      <c r="E97" s="26" t="s">
        <v>5</v>
      </c>
      <c r="F97" s="26" t="s">
        <v>6</v>
      </c>
      <c r="G97" s="26" t="s">
        <v>7</v>
      </c>
      <c r="H97" s="26" t="s">
        <v>8</v>
      </c>
      <c r="I97" s="26" t="s">
        <v>9</v>
      </c>
      <c r="J97" s="26" t="s">
        <v>10</v>
      </c>
      <c r="K97" s="26" t="s">
        <v>11</v>
      </c>
      <c r="L97" s="26" t="s">
        <v>12</v>
      </c>
      <c r="M97" s="26" t="s">
        <v>13</v>
      </c>
      <c r="N97" s="26" t="s">
        <v>14</v>
      </c>
      <c r="O97" s="26" t="s">
        <v>15</v>
      </c>
      <c r="P97" s="26" t="s">
        <v>16</v>
      </c>
      <c r="Q97" s="26" t="s">
        <v>17</v>
      </c>
      <c r="R97" s="26" t="s">
        <v>18</v>
      </c>
      <c r="S97" s="26" t="s">
        <v>19</v>
      </c>
      <c r="T97" s="26" t="s">
        <v>20</v>
      </c>
      <c r="U97" s="26" t="s">
        <v>21</v>
      </c>
      <c r="V97" s="26" t="s">
        <v>22</v>
      </c>
    </row>
    <row r="98" spans="1:22" s="7" customFormat="1" ht="150.6" thickBot="1" x14ac:dyDescent="0.3">
      <c r="A98" s="8">
        <v>7474</v>
      </c>
      <c r="B98" s="9" t="s">
        <v>347</v>
      </c>
      <c r="C98" s="9" t="s">
        <v>348</v>
      </c>
      <c r="D98" s="9" t="s">
        <v>349</v>
      </c>
      <c r="E98" s="9" t="s">
        <v>350</v>
      </c>
      <c r="F98" s="10">
        <v>62061286.090000004</v>
      </c>
      <c r="G98" s="12" t="s">
        <v>351</v>
      </c>
      <c r="H98" s="10" t="s">
        <v>352</v>
      </c>
      <c r="I98" s="12" t="s">
        <v>351</v>
      </c>
      <c r="J98" s="10" t="s">
        <v>353</v>
      </c>
      <c r="K98" s="12" t="s">
        <v>354</v>
      </c>
      <c r="L98" s="9" t="s">
        <v>355</v>
      </c>
      <c r="M98" s="9"/>
      <c r="N98" s="11" t="s">
        <v>31</v>
      </c>
      <c r="O98" s="2"/>
      <c r="P98" s="2"/>
      <c r="Q98" s="4">
        <v>0</v>
      </c>
      <c r="R98" s="5"/>
      <c r="S98" s="5"/>
      <c r="T98" s="6">
        <v>0</v>
      </c>
      <c r="U98" s="11" t="s">
        <v>31</v>
      </c>
      <c r="V98" s="9"/>
    </row>
    <row r="99" spans="1:22" s="7" customFormat="1" ht="105.6" thickBot="1" x14ac:dyDescent="0.3">
      <c r="A99" s="17">
        <v>7480</v>
      </c>
      <c r="B99" s="18" t="s">
        <v>347</v>
      </c>
      <c r="C99" s="18" t="s">
        <v>356</v>
      </c>
      <c r="D99" s="18" t="s">
        <v>119</v>
      </c>
      <c r="E99" s="18" t="s">
        <v>120</v>
      </c>
      <c r="F99" s="19">
        <v>227737.58</v>
      </c>
      <c r="G99" s="18" t="s">
        <v>357</v>
      </c>
      <c r="H99" s="19">
        <v>227737.58</v>
      </c>
      <c r="I99" s="18" t="s">
        <v>357</v>
      </c>
      <c r="J99" s="20" t="s">
        <v>519</v>
      </c>
      <c r="K99" s="18" t="s">
        <v>519</v>
      </c>
      <c r="L99" s="21" t="s">
        <v>358</v>
      </c>
      <c r="M99" s="18"/>
      <c r="N99" s="20" t="s">
        <v>31</v>
      </c>
      <c r="O99" s="13"/>
      <c r="P99" s="13"/>
      <c r="Q99" s="14">
        <v>0</v>
      </c>
      <c r="R99" s="15"/>
      <c r="S99" s="15"/>
      <c r="T99" s="16">
        <v>0</v>
      </c>
      <c r="U99" s="20" t="s">
        <v>31</v>
      </c>
      <c r="V99" s="18"/>
    </row>
    <row r="100" spans="1:22" s="25" customFormat="1" ht="48" customHeight="1" thickBot="1" x14ac:dyDescent="0.3">
      <c r="A100" s="34" t="s">
        <v>359</v>
      </c>
      <c r="B100" s="35"/>
      <c r="C100" s="35"/>
      <c r="D100" s="35"/>
      <c r="E100" s="35"/>
      <c r="F100" s="35"/>
      <c r="G100" s="35"/>
      <c r="H100" s="35"/>
      <c r="I100" s="35"/>
      <c r="J100" s="35"/>
      <c r="K100" s="35"/>
      <c r="L100" s="35"/>
      <c r="M100" s="35"/>
      <c r="N100" s="35"/>
      <c r="O100" s="35"/>
      <c r="P100" s="35"/>
      <c r="Q100" s="35"/>
      <c r="R100" s="35"/>
      <c r="S100" s="35"/>
      <c r="T100" s="35"/>
      <c r="U100" s="35"/>
      <c r="V100" s="36"/>
    </row>
    <row r="101" spans="1:22" s="27" customFormat="1" ht="51" thickBot="1" x14ac:dyDescent="0.3">
      <c r="A101" s="26" t="s">
        <v>1</v>
      </c>
      <c r="B101" s="26" t="s">
        <v>2</v>
      </c>
      <c r="C101" s="26" t="s">
        <v>3</v>
      </c>
      <c r="D101" s="26" t="s">
        <v>4</v>
      </c>
      <c r="E101" s="26" t="s">
        <v>5</v>
      </c>
      <c r="F101" s="26" t="s">
        <v>6</v>
      </c>
      <c r="G101" s="26" t="s">
        <v>7</v>
      </c>
      <c r="H101" s="26" t="s">
        <v>8</v>
      </c>
      <c r="I101" s="26" t="s">
        <v>9</v>
      </c>
      <c r="J101" s="26" t="s">
        <v>10</v>
      </c>
      <c r="K101" s="26" t="s">
        <v>11</v>
      </c>
      <c r="L101" s="26" t="s">
        <v>12</v>
      </c>
      <c r="M101" s="26" t="s">
        <v>13</v>
      </c>
      <c r="N101" s="26" t="s">
        <v>14</v>
      </c>
      <c r="O101" s="26" t="s">
        <v>15</v>
      </c>
      <c r="P101" s="26" t="s">
        <v>16</v>
      </c>
      <c r="Q101" s="26" t="s">
        <v>17</v>
      </c>
      <c r="R101" s="26" t="s">
        <v>18</v>
      </c>
      <c r="S101" s="26" t="s">
        <v>19</v>
      </c>
      <c r="T101" s="26" t="s">
        <v>20</v>
      </c>
      <c r="U101" s="26" t="s">
        <v>21</v>
      </c>
      <c r="V101" s="26" t="s">
        <v>22</v>
      </c>
    </row>
    <row r="102" spans="1:22" s="7" customFormat="1" ht="75.599999999999994" thickBot="1" x14ac:dyDescent="0.3">
      <c r="A102" s="17">
        <v>7650</v>
      </c>
      <c r="B102" s="18" t="s">
        <v>360</v>
      </c>
      <c r="C102" s="18" t="s">
        <v>230</v>
      </c>
      <c r="D102" s="18" t="s">
        <v>231</v>
      </c>
      <c r="E102" s="18" t="s">
        <v>362</v>
      </c>
      <c r="F102" s="19">
        <v>9910.19</v>
      </c>
      <c r="G102" s="18" t="s">
        <v>363</v>
      </c>
      <c r="H102" s="19">
        <v>9910.19</v>
      </c>
      <c r="I102" s="18" t="s">
        <v>364</v>
      </c>
      <c r="J102" s="20" t="s">
        <v>519</v>
      </c>
      <c r="K102" s="18" t="s">
        <v>519</v>
      </c>
      <c r="L102" s="21" t="s">
        <v>365</v>
      </c>
      <c r="M102" s="18"/>
      <c r="N102" s="20" t="s">
        <v>31</v>
      </c>
      <c r="O102" s="13"/>
      <c r="P102" s="13"/>
      <c r="Q102" s="14">
        <v>0</v>
      </c>
      <c r="R102" s="15"/>
      <c r="S102" s="15"/>
      <c r="T102" s="16">
        <v>0</v>
      </c>
      <c r="U102" s="20" t="s">
        <v>31</v>
      </c>
      <c r="V102" s="18"/>
    </row>
    <row r="103" spans="1:22" s="25" customFormat="1" ht="48" customHeight="1" thickBot="1" x14ac:dyDescent="0.3">
      <c r="A103" s="34" t="s">
        <v>366</v>
      </c>
      <c r="B103" s="35"/>
      <c r="C103" s="35"/>
      <c r="D103" s="35"/>
      <c r="E103" s="35"/>
      <c r="F103" s="35"/>
      <c r="G103" s="35"/>
      <c r="H103" s="35"/>
      <c r="I103" s="35"/>
      <c r="J103" s="35"/>
      <c r="K103" s="35"/>
      <c r="L103" s="35"/>
      <c r="M103" s="35"/>
      <c r="N103" s="35"/>
      <c r="O103" s="35"/>
      <c r="P103" s="35"/>
      <c r="Q103" s="35"/>
      <c r="R103" s="35"/>
      <c r="S103" s="35"/>
      <c r="T103" s="35"/>
      <c r="U103" s="35"/>
      <c r="V103" s="36"/>
    </row>
    <row r="104" spans="1:22" s="27" customFormat="1" ht="51" thickBot="1" x14ac:dyDescent="0.3">
      <c r="A104" s="26" t="s">
        <v>1</v>
      </c>
      <c r="B104" s="26" t="s">
        <v>2</v>
      </c>
      <c r="C104" s="26" t="s">
        <v>3</v>
      </c>
      <c r="D104" s="26" t="s">
        <v>4</v>
      </c>
      <c r="E104" s="26" t="s">
        <v>5</v>
      </c>
      <c r="F104" s="26" t="s">
        <v>6</v>
      </c>
      <c r="G104" s="26" t="s">
        <v>7</v>
      </c>
      <c r="H104" s="26" t="s">
        <v>8</v>
      </c>
      <c r="I104" s="26" t="s">
        <v>9</v>
      </c>
      <c r="J104" s="26" t="s">
        <v>10</v>
      </c>
      <c r="K104" s="26" t="s">
        <v>11</v>
      </c>
      <c r="L104" s="26" t="s">
        <v>12</v>
      </c>
      <c r="M104" s="26" t="s">
        <v>13</v>
      </c>
      <c r="N104" s="26" t="s">
        <v>14</v>
      </c>
      <c r="O104" s="26" t="s">
        <v>15</v>
      </c>
      <c r="P104" s="26" t="s">
        <v>16</v>
      </c>
      <c r="Q104" s="26" t="s">
        <v>17</v>
      </c>
      <c r="R104" s="26" t="s">
        <v>18</v>
      </c>
      <c r="S104" s="26" t="s">
        <v>19</v>
      </c>
      <c r="T104" s="26" t="s">
        <v>20</v>
      </c>
      <c r="U104" s="26" t="s">
        <v>21</v>
      </c>
      <c r="V104" s="26" t="s">
        <v>22</v>
      </c>
    </row>
    <row r="105" spans="1:22" s="7" customFormat="1" ht="15.6" thickBot="1" x14ac:dyDescent="0.3">
      <c r="A105" s="17">
        <v>8005</v>
      </c>
      <c r="B105" s="9" t="s">
        <v>367</v>
      </c>
      <c r="C105" s="9" t="s">
        <v>368</v>
      </c>
      <c r="D105" s="9" t="s">
        <v>369</v>
      </c>
      <c r="E105" s="9" t="s">
        <v>370</v>
      </c>
      <c r="F105" s="10">
        <v>671490.58</v>
      </c>
      <c r="G105" s="9" t="s">
        <v>116</v>
      </c>
      <c r="H105" s="10">
        <v>671490.58</v>
      </c>
      <c r="I105" s="9" t="s">
        <v>371</v>
      </c>
      <c r="J105" s="11" t="s">
        <v>31</v>
      </c>
      <c r="K105" s="9"/>
      <c r="L105" s="9"/>
      <c r="M105" s="9"/>
      <c r="N105" s="11" t="s">
        <v>31</v>
      </c>
      <c r="O105" s="2"/>
      <c r="P105" s="2"/>
      <c r="Q105" s="4">
        <v>0</v>
      </c>
      <c r="R105" s="5"/>
      <c r="S105" s="5"/>
      <c r="T105" s="6">
        <v>0</v>
      </c>
      <c r="U105" s="11" t="s">
        <v>31</v>
      </c>
      <c r="V105" s="9"/>
    </row>
    <row r="106" spans="1:22" s="7" customFormat="1" ht="150.6" thickBot="1" x14ac:dyDescent="0.3">
      <c r="A106" s="8">
        <v>8232</v>
      </c>
      <c r="B106" s="9" t="s">
        <v>367</v>
      </c>
      <c r="C106" s="9" t="s">
        <v>372</v>
      </c>
      <c r="D106" s="9" t="s">
        <v>373</v>
      </c>
      <c r="E106" s="9" t="s">
        <v>374</v>
      </c>
      <c r="F106" s="10">
        <v>79360.160000000003</v>
      </c>
      <c r="G106" s="9" t="s">
        <v>375</v>
      </c>
      <c r="H106" s="10">
        <v>36358</v>
      </c>
      <c r="I106" s="12" t="s">
        <v>376</v>
      </c>
      <c r="J106" s="10">
        <v>43002.16</v>
      </c>
      <c r="K106" s="12" t="s">
        <v>377</v>
      </c>
      <c r="L106" s="9" t="s">
        <v>378</v>
      </c>
      <c r="M106" s="9"/>
      <c r="N106" s="11" t="s">
        <v>31</v>
      </c>
      <c r="O106" s="2"/>
      <c r="P106" s="2"/>
      <c r="Q106" s="4">
        <v>0</v>
      </c>
      <c r="R106" s="5"/>
      <c r="S106" s="5"/>
      <c r="T106" s="6">
        <v>0</v>
      </c>
      <c r="U106" s="11" t="s">
        <v>31</v>
      </c>
      <c r="V106" s="9"/>
    </row>
    <row r="107" spans="1:22" s="7" customFormat="1" ht="45.6" thickBot="1" x14ac:dyDescent="0.3">
      <c r="A107" s="17">
        <v>8334</v>
      </c>
      <c r="B107" s="18" t="s">
        <v>367</v>
      </c>
      <c r="C107" s="18" t="s">
        <v>246</v>
      </c>
      <c r="D107" s="18" t="s">
        <v>247</v>
      </c>
      <c r="E107" s="18" t="s">
        <v>248</v>
      </c>
      <c r="F107" s="19">
        <v>602025.56999999995</v>
      </c>
      <c r="G107" s="18" t="s">
        <v>379</v>
      </c>
      <c r="H107" s="19">
        <v>602025.56999999995</v>
      </c>
      <c r="I107" s="18" t="s">
        <v>379</v>
      </c>
      <c r="J107" s="20" t="s">
        <v>31</v>
      </c>
      <c r="K107" s="18"/>
      <c r="L107" s="18" t="s">
        <v>380</v>
      </c>
      <c r="M107" s="18"/>
      <c r="N107" s="20" t="s">
        <v>31</v>
      </c>
      <c r="O107" s="13" t="s">
        <v>23</v>
      </c>
      <c r="P107" s="13" t="s">
        <v>249</v>
      </c>
      <c r="Q107" s="14">
        <v>114530</v>
      </c>
      <c r="R107" s="15"/>
      <c r="S107" s="15"/>
      <c r="T107" s="16">
        <v>0</v>
      </c>
      <c r="U107" s="20" t="s">
        <v>31</v>
      </c>
      <c r="V107" s="18"/>
    </row>
    <row r="108" spans="1:22" s="25" customFormat="1" ht="48" customHeight="1" thickBot="1" x14ac:dyDescent="0.3">
      <c r="A108" s="34" t="s">
        <v>381</v>
      </c>
      <c r="B108" s="35"/>
      <c r="C108" s="35"/>
      <c r="D108" s="35"/>
      <c r="E108" s="35"/>
      <c r="F108" s="35"/>
      <c r="G108" s="35"/>
      <c r="H108" s="35"/>
      <c r="I108" s="35"/>
      <c r="J108" s="35"/>
      <c r="K108" s="35"/>
      <c r="L108" s="35"/>
      <c r="M108" s="35"/>
      <c r="N108" s="35"/>
      <c r="O108" s="35"/>
      <c r="P108" s="35"/>
      <c r="Q108" s="35"/>
      <c r="R108" s="35"/>
      <c r="S108" s="35"/>
      <c r="T108" s="35"/>
      <c r="U108" s="35"/>
      <c r="V108" s="36"/>
    </row>
    <row r="109" spans="1:22" s="27" customFormat="1" ht="51" thickBot="1" x14ac:dyDescent="0.3">
      <c r="A109" s="26" t="s">
        <v>1</v>
      </c>
      <c r="B109" s="26" t="s">
        <v>2</v>
      </c>
      <c r="C109" s="26" t="s">
        <v>3</v>
      </c>
      <c r="D109" s="26" t="s">
        <v>4</v>
      </c>
      <c r="E109" s="26" t="s">
        <v>5</v>
      </c>
      <c r="F109" s="26" t="s">
        <v>6</v>
      </c>
      <c r="G109" s="26" t="s">
        <v>7</v>
      </c>
      <c r="H109" s="26" t="s">
        <v>8</v>
      </c>
      <c r="I109" s="26" t="s">
        <v>9</v>
      </c>
      <c r="J109" s="26" t="s">
        <v>10</v>
      </c>
      <c r="K109" s="26" t="s">
        <v>11</v>
      </c>
      <c r="L109" s="26" t="s">
        <v>12</v>
      </c>
      <c r="M109" s="26" t="s">
        <v>13</v>
      </c>
      <c r="N109" s="26" t="s">
        <v>14</v>
      </c>
      <c r="O109" s="26" t="s">
        <v>15</v>
      </c>
      <c r="P109" s="26" t="s">
        <v>16</v>
      </c>
      <c r="Q109" s="26" t="s">
        <v>17</v>
      </c>
      <c r="R109" s="26" t="s">
        <v>18</v>
      </c>
      <c r="S109" s="26" t="s">
        <v>19</v>
      </c>
      <c r="T109" s="26" t="s">
        <v>20</v>
      </c>
      <c r="U109" s="26" t="s">
        <v>21</v>
      </c>
      <c r="V109" s="26" t="s">
        <v>22</v>
      </c>
    </row>
    <row r="110" spans="1:22" s="7" customFormat="1" ht="75.599999999999994" thickBot="1" x14ac:dyDescent="0.3">
      <c r="A110" s="8">
        <v>8929</v>
      </c>
      <c r="B110" s="9" t="s">
        <v>382</v>
      </c>
      <c r="C110" s="9" t="s">
        <v>155</v>
      </c>
      <c r="D110" s="9" t="s">
        <v>156</v>
      </c>
      <c r="E110" s="9" t="s">
        <v>157</v>
      </c>
      <c r="F110" s="10">
        <v>2246280.4</v>
      </c>
      <c r="G110" s="9" t="s">
        <v>383</v>
      </c>
      <c r="H110" s="10">
        <v>2246280.4</v>
      </c>
      <c r="I110" s="9" t="s">
        <v>384</v>
      </c>
      <c r="J110" s="11" t="s">
        <v>31</v>
      </c>
      <c r="K110" s="9"/>
      <c r="L110" s="9"/>
      <c r="M110" s="9"/>
      <c r="N110" s="11" t="s">
        <v>31</v>
      </c>
      <c r="O110" s="2"/>
      <c r="P110" s="2"/>
      <c r="Q110" s="4">
        <v>0</v>
      </c>
      <c r="R110" s="5"/>
      <c r="S110" s="5"/>
      <c r="T110" s="6">
        <v>0</v>
      </c>
      <c r="U110" s="11" t="s">
        <v>31</v>
      </c>
      <c r="V110" s="9" t="s">
        <v>385</v>
      </c>
    </row>
    <row r="111" spans="1:22" s="7" customFormat="1" ht="90.6" thickBot="1" x14ac:dyDescent="0.3">
      <c r="A111" s="8">
        <v>9333</v>
      </c>
      <c r="B111" s="9" t="s">
        <v>382</v>
      </c>
      <c r="C111" s="9" t="s">
        <v>388</v>
      </c>
      <c r="D111" s="9" t="s">
        <v>287</v>
      </c>
      <c r="E111" s="9" t="s">
        <v>389</v>
      </c>
      <c r="F111" s="10">
        <v>22630028.23</v>
      </c>
      <c r="G111" s="9" t="s">
        <v>390</v>
      </c>
      <c r="H111" s="10">
        <v>22598735.859999999</v>
      </c>
      <c r="I111" s="9" t="s">
        <v>391</v>
      </c>
      <c r="J111" s="10">
        <v>31292.37</v>
      </c>
      <c r="K111" s="12" t="s">
        <v>392</v>
      </c>
      <c r="L111" s="9" t="s">
        <v>393</v>
      </c>
      <c r="M111" s="9"/>
      <c r="N111" s="11" t="s">
        <v>31</v>
      </c>
      <c r="O111" s="2" t="s">
        <v>23</v>
      </c>
      <c r="P111" s="2" t="s">
        <v>394</v>
      </c>
      <c r="Q111" s="4">
        <v>10400000</v>
      </c>
      <c r="R111" s="5"/>
      <c r="S111" s="5"/>
      <c r="T111" s="6">
        <v>0</v>
      </c>
      <c r="U111" s="11" t="s">
        <v>31</v>
      </c>
      <c r="V111" s="9"/>
    </row>
    <row r="112" spans="1:22" s="7" customFormat="1" ht="45.6" thickBot="1" x14ac:dyDescent="0.3">
      <c r="A112" s="8">
        <v>9342</v>
      </c>
      <c r="B112" s="9" t="s">
        <v>382</v>
      </c>
      <c r="C112" s="9" t="s">
        <v>395</v>
      </c>
      <c r="D112" s="9" t="s">
        <v>396</v>
      </c>
      <c r="E112" s="9" t="s">
        <v>397</v>
      </c>
      <c r="F112" s="10">
        <v>10572307.49</v>
      </c>
      <c r="G112" s="9" t="s">
        <v>398</v>
      </c>
      <c r="H112" s="10">
        <v>10550189.119999999</v>
      </c>
      <c r="I112" s="9" t="s">
        <v>399</v>
      </c>
      <c r="J112" s="10">
        <v>22118.37</v>
      </c>
      <c r="K112" s="9" t="s">
        <v>400</v>
      </c>
      <c r="L112" s="9" t="s">
        <v>401</v>
      </c>
      <c r="M112" s="9"/>
      <c r="N112" s="11" t="s">
        <v>31</v>
      </c>
      <c r="O112" s="2" t="s">
        <v>23</v>
      </c>
      <c r="P112" s="2" t="s">
        <v>402</v>
      </c>
      <c r="Q112" s="4">
        <v>7500000</v>
      </c>
      <c r="R112" s="5"/>
      <c r="S112" s="5"/>
      <c r="T112" s="6">
        <v>0</v>
      </c>
      <c r="U112" s="11" t="s">
        <v>31</v>
      </c>
      <c r="V112" s="9" t="s">
        <v>403</v>
      </c>
    </row>
    <row r="113" spans="1:22" s="7" customFormat="1" ht="60.6" thickBot="1" x14ac:dyDescent="0.3">
      <c r="A113" s="17">
        <v>9353</v>
      </c>
      <c r="B113" s="18" t="s">
        <v>382</v>
      </c>
      <c r="C113" s="18" t="s">
        <v>404</v>
      </c>
      <c r="D113" s="18" t="s">
        <v>405</v>
      </c>
      <c r="E113" s="18" t="s">
        <v>406</v>
      </c>
      <c r="F113" s="19">
        <v>5153204.7300000004</v>
      </c>
      <c r="G113" s="18" t="s">
        <v>407</v>
      </c>
      <c r="H113" s="19">
        <v>1994303.3</v>
      </c>
      <c r="I113" s="18" t="s">
        <v>408</v>
      </c>
      <c r="J113" s="19">
        <v>1366.28</v>
      </c>
      <c r="K113" s="18" t="s">
        <v>409</v>
      </c>
      <c r="L113" s="18" t="s">
        <v>410</v>
      </c>
      <c r="M113" s="18" t="s">
        <v>411</v>
      </c>
      <c r="N113" s="19">
        <v>3157535.15</v>
      </c>
      <c r="O113" s="13"/>
      <c r="P113" s="13"/>
      <c r="Q113" s="14">
        <v>0</v>
      </c>
      <c r="R113" s="15"/>
      <c r="S113" s="15"/>
      <c r="T113" s="16">
        <v>0</v>
      </c>
      <c r="U113" s="20" t="s">
        <v>31</v>
      </c>
      <c r="V113" s="18"/>
    </row>
    <row r="114" spans="1:22" s="25" customFormat="1" ht="48" customHeight="1" thickBot="1" x14ac:dyDescent="0.3">
      <c r="A114" s="34" t="s">
        <v>412</v>
      </c>
      <c r="B114" s="35"/>
      <c r="C114" s="35"/>
      <c r="D114" s="35"/>
      <c r="E114" s="35"/>
      <c r="F114" s="35"/>
      <c r="G114" s="35"/>
      <c r="H114" s="35"/>
      <c r="I114" s="35"/>
      <c r="J114" s="35"/>
      <c r="K114" s="35"/>
      <c r="L114" s="35"/>
      <c r="M114" s="35"/>
      <c r="N114" s="35"/>
      <c r="O114" s="35"/>
      <c r="P114" s="35"/>
      <c r="Q114" s="35"/>
      <c r="R114" s="35"/>
      <c r="S114" s="35"/>
      <c r="T114" s="35"/>
      <c r="U114" s="35"/>
      <c r="V114" s="36"/>
    </row>
    <row r="115" spans="1:22" s="27" customFormat="1" ht="51" thickBot="1" x14ac:dyDescent="0.3">
      <c r="A115" s="26" t="s">
        <v>1</v>
      </c>
      <c r="B115" s="26" t="s">
        <v>2</v>
      </c>
      <c r="C115" s="26" t="s">
        <v>3</v>
      </c>
      <c r="D115" s="26" t="s">
        <v>4</v>
      </c>
      <c r="E115" s="26" t="s">
        <v>5</v>
      </c>
      <c r="F115" s="26" t="s">
        <v>6</v>
      </c>
      <c r="G115" s="26" t="s">
        <v>7</v>
      </c>
      <c r="H115" s="26" t="s">
        <v>8</v>
      </c>
      <c r="I115" s="26" t="s">
        <v>9</v>
      </c>
      <c r="J115" s="26" t="s">
        <v>10</v>
      </c>
      <c r="K115" s="26" t="s">
        <v>11</v>
      </c>
      <c r="L115" s="26" t="s">
        <v>12</v>
      </c>
      <c r="M115" s="26" t="s">
        <v>13</v>
      </c>
      <c r="N115" s="26" t="s">
        <v>14</v>
      </c>
      <c r="O115" s="26" t="s">
        <v>15</v>
      </c>
      <c r="P115" s="26" t="s">
        <v>16</v>
      </c>
      <c r="Q115" s="26" t="s">
        <v>17</v>
      </c>
      <c r="R115" s="26" t="s">
        <v>18</v>
      </c>
      <c r="S115" s="26" t="s">
        <v>19</v>
      </c>
      <c r="T115" s="26" t="s">
        <v>20</v>
      </c>
      <c r="U115" s="26" t="s">
        <v>21</v>
      </c>
      <c r="V115" s="26" t="s">
        <v>22</v>
      </c>
    </row>
    <row r="116" spans="1:22" s="7" customFormat="1" ht="60.6" thickBot="1" x14ac:dyDescent="0.3">
      <c r="A116" s="17">
        <v>9916</v>
      </c>
      <c r="B116" s="18" t="s">
        <v>413</v>
      </c>
      <c r="C116" s="18" t="s">
        <v>414</v>
      </c>
      <c r="D116" s="18" t="s">
        <v>415</v>
      </c>
      <c r="E116" s="18" t="s">
        <v>416</v>
      </c>
      <c r="F116" s="19">
        <v>120000</v>
      </c>
      <c r="G116" s="18" t="s">
        <v>417</v>
      </c>
      <c r="H116" s="20" t="s">
        <v>31</v>
      </c>
      <c r="I116" s="18"/>
      <c r="J116" s="19">
        <v>120000</v>
      </c>
      <c r="K116" s="21" t="s">
        <v>418</v>
      </c>
      <c r="L116" s="18" t="s">
        <v>519</v>
      </c>
      <c r="M116" s="18"/>
      <c r="N116" s="20" t="s">
        <v>31</v>
      </c>
      <c r="O116" s="13"/>
      <c r="P116" s="13"/>
      <c r="Q116" s="14">
        <v>0</v>
      </c>
      <c r="R116" s="15"/>
      <c r="S116" s="15"/>
      <c r="T116" s="16">
        <v>0</v>
      </c>
      <c r="U116" s="20" t="s">
        <v>31</v>
      </c>
      <c r="V116" s="18"/>
    </row>
    <row r="117" spans="1:22" s="25" customFormat="1" ht="48" customHeight="1" thickBot="1" x14ac:dyDescent="0.3">
      <c r="A117" s="34" t="s">
        <v>419</v>
      </c>
      <c r="B117" s="35"/>
      <c r="C117" s="35"/>
      <c r="D117" s="35"/>
      <c r="E117" s="35"/>
      <c r="F117" s="35"/>
      <c r="G117" s="35"/>
      <c r="H117" s="35"/>
      <c r="I117" s="35"/>
      <c r="J117" s="35"/>
      <c r="K117" s="35"/>
      <c r="L117" s="35"/>
      <c r="M117" s="35"/>
      <c r="N117" s="35"/>
      <c r="O117" s="35"/>
      <c r="P117" s="35"/>
      <c r="Q117" s="35"/>
      <c r="R117" s="35"/>
      <c r="S117" s="35"/>
      <c r="T117" s="35"/>
      <c r="U117" s="35"/>
      <c r="V117" s="36"/>
    </row>
    <row r="118" spans="1:22" s="27" customFormat="1" ht="51" thickBot="1" x14ac:dyDescent="0.3">
      <c r="A118" s="26" t="s">
        <v>1</v>
      </c>
      <c r="B118" s="26" t="s">
        <v>2</v>
      </c>
      <c r="C118" s="26" t="s">
        <v>3</v>
      </c>
      <c r="D118" s="26" t="s">
        <v>4</v>
      </c>
      <c r="E118" s="26" t="s">
        <v>5</v>
      </c>
      <c r="F118" s="26" t="s">
        <v>6</v>
      </c>
      <c r="G118" s="26" t="s">
        <v>7</v>
      </c>
      <c r="H118" s="26" t="s">
        <v>8</v>
      </c>
      <c r="I118" s="26" t="s">
        <v>9</v>
      </c>
      <c r="J118" s="26" t="s">
        <v>10</v>
      </c>
      <c r="K118" s="26" t="s">
        <v>11</v>
      </c>
      <c r="L118" s="26" t="s">
        <v>12</v>
      </c>
      <c r="M118" s="26" t="s">
        <v>13</v>
      </c>
      <c r="N118" s="26" t="s">
        <v>14</v>
      </c>
      <c r="O118" s="26" t="s">
        <v>15</v>
      </c>
      <c r="P118" s="26" t="s">
        <v>16</v>
      </c>
      <c r="Q118" s="26" t="s">
        <v>17</v>
      </c>
      <c r="R118" s="26" t="s">
        <v>18</v>
      </c>
      <c r="S118" s="26" t="s">
        <v>19</v>
      </c>
      <c r="T118" s="26" t="s">
        <v>20</v>
      </c>
      <c r="U118" s="26" t="s">
        <v>21</v>
      </c>
      <c r="V118" s="26" t="s">
        <v>22</v>
      </c>
    </row>
    <row r="119" spans="1:22" s="7" customFormat="1" ht="60.6" thickBot="1" x14ac:dyDescent="0.3">
      <c r="A119" s="8">
        <v>10009</v>
      </c>
      <c r="B119" s="9" t="s">
        <v>77</v>
      </c>
      <c r="C119" s="9" t="s">
        <v>155</v>
      </c>
      <c r="D119" s="9" t="s">
        <v>156</v>
      </c>
      <c r="E119" s="9" t="s">
        <v>157</v>
      </c>
      <c r="F119" s="10">
        <v>3689783.86</v>
      </c>
      <c r="G119" s="9" t="s">
        <v>420</v>
      </c>
      <c r="H119" s="10">
        <v>3689783.86</v>
      </c>
      <c r="I119" s="9" t="s">
        <v>421</v>
      </c>
      <c r="J119" s="11" t="s">
        <v>31</v>
      </c>
      <c r="K119" s="9"/>
      <c r="L119" s="9"/>
      <c r="M119" s="9"/>
      <c r="N119" s="11" t="s">
        <v>31</v>
      </c>
      <c r="O119" s="2"/>
      <c r="P119" s="2"/>
      <c r="Q119" s="4">
        <v>0</v>
      </c>
      <c r="R119" s="5"/>
      <c r="S119" s="5"/>
      <c r="T119" s="6">
        <v>0</v>
      </c>
      <c r="U119" s="11" t="s">
        <v>31</v>
      </c>
      <c r="V119" s="9"/>
    </row>
    <row r="120" spans="1:22" s="7" customFormat="1" ht="15.6" thickBot="1" x14ac:dyDescent="0.3">
      <c r="A120" s="8">
        <v>10149</v>
      </c>
      <c r="B120" s="9" t="s">
        <v>77</v>
      </c>
      <c r="C120" s="9" t="s">
        <v>426</v>
      </c>
      <c r="D120" s="9" t="s">
        <v>427</v>
      </c>
      <c r="E120" s="9" t="s">
        <v>428</v>
      </c>
      <c r="F120" s="10">
        <v>70670.97</v>
      </c>
      <c r="G120" s="9" t="s">
        <v>429</v>
      </c>
      <c r="H120" s="10">
        <v>70670.97</v>
      </c>
      <c r="I120" s="9" t="s">
        <v>430</v>
      </c>
      <c r="J120" s="11" t="s">
        <v>519</v>
      </c>
      <c r="K120" s="9" t="s">
        <v>519</v>
      </c>
      <c r="L120" s="9"/>
      <c r="M120" s="9"/>
      <c r="N120" s="11" t="s">
        <v>31</v>
      </c>
      <c r="O120" s="2"/>
      <c r="P120" s="2"/>
      <c r="Q120" s="4">
        <v>0</v>
      </c>
      <c r="R120" s="5"/>
      <c r="S120" s="5"/>
      <c r="T120" s="6">
        <v>0</v>
      </c>
      <c r="U120" s="11" t="s">
        <v>31</v>
      </c>
      <c r="V120" s="9"/>
    </row>
    <row r="121" spans="1:22" ht="13.8" thickBot="1" x14ac:dyDescent="0.3">
      <c r="A121" s="1" t="s">
        <v>434</v>
      </c>
      <c r="B121" s="1" t="s">
        <v>435</v>
      </c>
      <c r="C121" s="40" t="s">
        <v>436</v>
      </c>
      <c r="D121" s="41"/>
      <c r="E121" s="41"/>
      <c r="F121" s="41"/>
      <c r="G121" s="41"/>
      <c r="H121" s="41"/>
      <c r="I121" s="41"/>
      <c r="J121" s="41"/>
      <c r="K121" s="41"/>
      <c r="L121" s="41"/>
      <c r="M121" s="41"/>
      <c r="N121" s="41"/>
      <c r="O121" s="41"/>
      <c r="P121" s="41"/>
      <c r="Q121" s="41"/>
      <c r="R121" s="41"/>
      <c r="S121" s="41"/>
      <c r="T121" s="41"/>
      <c r="U121" s="41"/>
      <c r="V121" s="41"/>
    </row>
    <row r="122" spans="1:22" ht="13.8" thickBot="1" x14ac:dyDescent="0.3">
      <c r="A122" s="1" t="s">
        <v>437</v>
      </c>
      <c r="B122" s="1" t="s">
        <v>435</v>
      </c>
      <c r="C122" s="42" t="s">
        <v>438</v>
      </c>
      <c r="D122" s="43"/>
      <c r="E122" s="43"/>
      <c r="F122" s="43"/>
      <c r="G122" s="43"/>
      <c r="H122" s="43"/>
      <c r="I122" s="43"/>
      <c r="J122" s="43"/>
      <c r="K122" s="43"/>
      <c r="L122" s="43"/>
      <c r="M122" s="43"/>
      <c r="N122" s="43"/>
      <c r="O122" s="43"/>
      <c r="P122" s="43"/>
      <c r="Q122" s="43"/>
      <c r="R122" s="43"/>
      <c r="S122" s="43"/>
      <c r="T122" s="43"/>
      <c r="U122" s="43"/>
      <c r="V122" s="43"/>
    </row>
    <row r="125" spans="1:22" ht="13.8" thickBot="1" x14ac:dyDescent="0.3"/>
    <row r="126" spans="1:22" s="25" customFormat="1" ht="48" customHeight="1" thickBot="1" x14ac:dyDescent="0.3">
      <c r="A126" s="34" t="s">
        <v>0</v>
      </c>
      <c r="B126" s="35"/>
      <c r="C126" s="35"/>
      <c r="D126" s="35"/>
      <c r="E126" s="35"/>
      <c r="F126" s="35"/>
      <c r="G126" s="35"/>
      <c r="H126" s="35"/>
      <c r="I126" s="35"/>
      <c r="J126" s="35"/>
      <c r="K126" s="35"/>
      <c r="L126" s="35"/>
      <c r="M126" s="35"/>
      <c r="N126" s="35"/>
      <c r="O126" s="35"/>
      <c r="P126" s="35"/>
      <c r="Q126" s="35"/>
      <c r="R126" s="35"/>
      <c r="S126" s="35"/>
      <c r="T126" s="35"/>
      <c r="U126" s="35"/>
      <c r="V126" s="36"/>
    </row>
    <row r="127" spans="1:22" s="27" customFormat="1" ht="51" thickBot="1" x14ac:dyDescent="0.3">
      <c r="A127" s="26" t="s">
        <v>1</v>
      </c>
      <c r="B127" s="26" t="s">
        <v>2</v>
      </c>
      <c r="C127" s="26" t="s">
        <v>3</v>
      </c>
      <c r="D127" s="26" t="s">
        <v>4</v>
      </c>
      <c r="E127" s="26" t="s">
        <v>5</v>
      </c>
      <c r="F127" s="26" t="s">
        <v>6</v>
      </c>
      <c r="G127" s="26" t="s">
        <v>7</v>
      </c>
      <c r="H127" s="26" t="s">
        <v>8</v>
      </c>
      <c r="I127" s="26" t="s">
        <v>9</v>
      </c>
      <c r="J127" s="26" t="s">
        <v>10</v>
      </c>
      <c r="K127" s="26" t="s">
        <v>11</v>
      </c>
      <c r="L127" s="26" t="s">
        <v>12</v>
      </c>
      <c r="M127" s="26" t="s">
        <v>13</v>
      </c>
      <c r="N127" s="26" t="s">
        <v>14</v>
      </c>
      <c r="O127" s="26" t="s">
        <v>15</v>
      </c>
      <c r="P127" s="26" t="s">
        <v>16</v>
      </c>
      <c r="Q127" s="26" t="s">
        <v>17</v>
      </c>
      <c r="R127" s="26" t="s">
        <v>18</v>
      </c>
      <c r="S127" s="26" t="s">
        <v>19</v>
      </c>
      <c r="T127" s="26" t="s">
        <v>20</v>
      </c>
      <c r="U127" s="26" t="s">
        <v>21</v>
      </c>
      <c r="V127" s="26" t="s">
        <v>22</v>
      </c>
    </row>
    <row r="128" spans="1:22" s="7" customFormat="1" ht="45.6" thickBot="1" x14ac:dyDescent="0.3">
      <c r="A128" s="68" t="s">
        <v>494</v>
      </c>
      <c r="B128" s="50" t="s">
        <v>23</v>
      </c>
      <c r="C128" s="50" t="s">
        <v>41</v>
      </c>
      <c r="D128" s="50" t="s">
        <v>31</v>
      </c>
      <c r="E128" s="50" t="s">
        <v>44</v>
      </c>
      <c r="F128" s="37">
        <v>26071500</v>
      </c>
      <c r="G128" s="50" t="s">
        <v>45</v>
      </c>
      <c r="H128" s="37">
        <v>26071500</v>
      </c>
      <c r="I128" s="50" t="s">
        <v>46</v>
      </c>
      <c r="J128" s="53" t="s">
        <v>31</v>
      </c>
      <c r="K128" s="50"/>
      <c r="L128" s="50"/>
      <c r="M128" s="50"/>
      <c r="N128" s="53" t="s">
        <v>31</v>
      </c>
      <c r="O128" s="2" t="s">
        <v>42</v>
      </c>
      <c r="P128" s="2" t="s">
        <v>43</v>
      </c>
      <c r="Q128" s="4">
        <v>26071500</v>
      </c>
      <c r="R128" s="5"/>
      <c r="S128" s="5"/>
      <c r="T128" s="6">
        <v>0</v>
      </c>
      <c r="U128" s="44" t="s">
        <v>31</v>
      </c>
      <c r="V128" s="47"/>
    </row>
    <row r="129" spans="1:22" s="7" customFormat="1" ht="45.6" thickBot="1" x14ac:dyDescent="0.3">
      <c r="A129" s="69"/>
      <c r="B129" s="51"/>
      <c r="C129" s="51"/>
      <c r="D129" s="51"/>
      <c r="E129" s="51"/>
      <c r="F129" s="38"/>
      <c r="G129" s="51"/>
      <c r="H129" s="38"/>
      <c r="I129" s="51"/>
      <c r="J129" s="54"/>
      <c r="K129" s="51"/>
      <c r="L129" s="51"/>
      <c r="M129" s="51"/>
      <c r="N129" s="54"/>
      <c r="O129" s="2" t="s">
        <v>32</v>
      </c>
      <c r="P129" s="2" t="s">
        <v>43</v>
      </c>
      <c r="Q129" s="4">
        <v>26071500</v>
      </c>
      <c r="R129" s="5"/>
      <c r="S129" s="5"/>
      <c r="T129" s="6">
        <v>0</v>
      </c>
      <c r="U129" s="45"/>
      <c r="V129" s="48"/>
    </row>
    <row r="130" spans="1:22" s="7" customFormat="1" ht="45.6" thickBot="1" x14ac:dyDescent="0.3">
      <c r="A130" s="70"/>
      <c r="B130" s="52"/>
      <c r="C130" s="52"/>
      <c r="D130" s="52"/>
      <c r="E130" s="52"/>
      <c r="F130" s="39"/>
      <c r="G130" s="52"/>
      <c r="H130" s="39"/>
      <c r="I130" s="52"/>
      <c r="J130" s="55"/>
      <c r="K130" s="52"/>
      <c r="L130" s="52"/>
      <c r="M130" s="52"/>
      <c r="N130" s="55"/>
      <c r="O130" s="2" t="s">
        <v>34</v>
      </c>
      <c r="P130" s="2" t="s">
        <v>43</v>
      </c>
      <c r="Q130" s="4">
        <v>26071500</v>
      </c>
      <c r="R130" s="5"/>
      <c r="S130" s="5"/>
      <c r="T130" s="6">
        <v>0</v>
      </c>
      <c r="U130" s="46"/>
      <c r="V130" s="49"/>
    </row>
    <row r="131" spans="1:22" s="25" customFormat="1" ht="48" customHeight="1" thickBot="1" x14ac:dyDescent="0.3">
      <c r="A131" s="34" t="s">
        <v>104</v>
      </c>
      <c r="B131" s="35"/>
      <c r="C131" s="35"/>
      <c r="D131" s="35"/>
      <c r="E131" s="35"/>
      <c r="F131" s="35"/>
      <c r="G131" s="35"/>
      <c r="H131" s="35"/>
      <c r="I131" s="35"/>
      <c r="J131" s="35"/>
      <c r="K131" s="35"/>
      <c r="L131" s="35"/>
      <c r="M131" s="35"/>
      <c r="N131" s="35"/>
      <c r="O131" s="35"/>
      <c r="P131" s="35"/>
      <c r="Q131" s="35"/>
      <c r="R131" s="35"/>
      <c r="S131" s="35"/>
      <c r="T131" s="35"/>
      <c r="U131" s="35"/>
      <c r="V131" s="36"/>
    </row>
    <row r="132" spans="1:22" s="27" customFormat="1" ht="51" thickBot="1" x14ac:dyDescent="0.3">
      <c r="A132" s="26" t="s">
        <v>1</v>
      </c>
      <c r="B132" s="26" t="s">
        <v>2</v>
      </c>
      <c r="C132" s="26" t="s">
        <v>3</v>
      </c>
      <c r="D132" s="26" t="s">
        <v>4</v>
      </c>
      <c r="E132" s="26" t="s">
        <v>5</v>
      </c>
      <c r="F132" s="26" t="s">
        <v>6</v>
      </c>
      <c r="G132" s="26" t="s">
        <v>7</v>
      </c>
      <c r="H132" s="26" t="s">
        <v>8</v>
      </c>
      <c r="I132" s="26" t="s">
        <v>9</v>
      </c>
      <c r="J132" s="26" t="s">
        <v>10</v>
      </c>
      <c r="K132" s="26" t="s">
        <v>11</v>
      </c>
      <c r="L132" s="26" t="s">
        <v>12</v>
      </c>
      <c r="M132" s="26" t="s">
        <v>13</v>
      </c>
      <c r="N132" s="26" t="s">
        <v>14</v>
      </c>
      <c r="O132" s="26" t="s">
        <v>15</v>
      </c>
      <c r="P132" s="26" t="s">
        <v>16</v>
      </c>
      <c r="Q132" s="26" t="s">
        <v>17</v>
      </c>
      <c r="R132" s="26" t="s">
        <v>18</v>
      </c>
      <c r="S132" s="26" t="s">
        <v>19</v>
      </c>
      <c r="T132" s="26" t="s">
        <v>20</v>
      </c>
      <c r="U132" s="26" t="s">
        <v>21</v>
      </c>
      <c r="V132" s="26" t="s">
        <v>22</v>
      </c>
    </row>
    <row r="133" spans="1:22" s="7" customFormat="1" ht="15.6" thickBot="1" x14ac:dyDescent="0.3">
      <c r="A133" s="22" t="s">
        <v>495</v>
      </c>
      <c r="B133" s="9" t="s">
        <v>105</v>
      </c>
      <c r="C133" s="9" t="s">
        <v>439</v>
      </c>
      <c r="D133" s="9" t="s">
        <v>440</v>
      </c>
      <c r="E133" s="9" t="s">
        <v>441</v>
      </c>
      <c r="F133" s="10">
        <v>3150.4</v>
      </c>
      <c r="G133" s="9" t="s">
        <v>429</v>
      </c>
      <c r="H133" s="10">
        <v>3150.4</v>
      </c>
      <c r="I133" s="9" t="s">
        <v>442</v>
      </c>
      <c r="J133" s="11" t="s">
        <v>31</v>
      </c>
      <c r="K133" s="9"/>
      <c r="L133" s="9"/>
      <c r="M133" s="9"/>
      <c r="N133" s="11" t="s">
        <v>31</v>
      </c>
      <c r="O133" s="2"/>
      <c r="P133" s="2"/>
      <c r="Q133" s="4">
        <v>0</v>
      </c>
      <c r="R133" s="5"/>
      <c r="S133" s="5"/>
      <c r="T133" s="6">
        <v>0</v>
      </c>
      <c r="U133" s="11" t="s">
        <v>31</v>
      </c>
      <c r="V133" s="9"/>
    </row>
    <row r="134" spans="1:22" s="7" customFormat="1" ht="15.6" thickBot="1" x14ac:dyDescent="0.3">
      <c r="A134" s="23" t="s">
        <v>496</v>
      </c>
      <c r="B134" s="18" t="s">
        <v>105</v>
      </c>
      <c r="C134" s="18" t="s">
        <v>131</v>
      </c>
      <c r="D134" s="18" t="s">
        <v>132</v>
      </c>
      <c r="E134" s="18" t="s">
        <v>99</v>
      </c>
      <c r="F134" s="19">
        <v>18522.63</v>
      </c>
      <c r="G134" s="18" t="s">
        <v>443</v>
      </c>
      <c r="H134" s="19">
        <v>18522.63</v>
      </c>
      <c r="I134" s="18" t="s">
        <v>444</v>
      </c>
      <c r="J134" s="20" t="s">
        <v>31</v>
      </c>
      <c r="K134" s="18"/>
      <c r="L134" s="18"/>
      <c r="M134" s="18"/>
      <c r="N134" s="20" t="s">
        <v>31</v>
      </c>
      <c r="O134" s="13"/>
      <c r="P134" s="13"/>
      <c r="Q134" s="14">
        <v>0</v>
      </c>
      <c r="R134" s="15"/>
      <c r="S134" s="15"/>
      <c r="T134" s="16">
        <v>0</v>
      </c>
      <c r="U134" s="20" t="s">
        <v>31</v>
      </c>
      <c r="V134" s="18"/>
    </row>
    <row r="135" spans="1:22" s="25" customFormat="1" ht="48" customHeight="1" thickBot="1" x14ac:dyDescent="0.3">
      <c r="A135" s="34" t="s">
        <v>154</v>
      </c>
      <c r="B135" s="35"/>
      <c r="C135" s="35"/>
      <c r="D135" s="35"/>
      <c r="E135" s="35"/>
      <c r="F135" s="35"/>
      <c r="G135" s="35"/>
      <c r="H135" s="35"/>
      <c r="I135" s="35"/>
      <c r="J135" s="35"/>
      <c r="K135" s="35"/>
      <c r="L135" s="35"/>
      <c r="M135" s="35"/>
      <c r="N135" s="35"/>
      <c r="O135" s="35"/>
      <c r="P135" s="35"/>
      <c r="Q135" s="35"/>
      <c r="R135" s="35"/>
      <c r="S135" s="35"/>
      <c r="T135" s="35"/>
      <c r="U135" s="35"/>
      <c r="V135" s="36"/>
    </row>
    <row r="136" spans="1:22" s="27" customFormat="1" ht="51" thickBot="1" x14ac:dyDescent="0.3">
      <c r="A136" s="26" t="s">
        <v>1</v>
      </c>
      <c r="B136" s="26" t="s">
        <v>2</v>
      </c>
      <c r="C136" s="26" t="s">
        <v>3</v>
      </c>
      <c r="D136" s="26" t="s">
        <v>4</v>
      </c>
      <c r="E136" s="26" t="s">
        <v>5</v>
      </c>
      <c r="F136" s="26" t="s">
        <v>6</v>
      </c>
      <c r="G136" s="26" t="s">
        <v>7</v>
      </c>
      <c r="H136" s="26" t="s">
        <v>8</v>
      </c>
      <c r="I136" s="26" t="s">
        <v>9</v>
      </c>
      <c r="J136" s="26" t="s">
        <v>10</v>
      </c>
      <c r="K136" s="26" t="s">
        <v>11</v>
      </c>
      <c r="L136" s="26" t="s">
        <v>12</v>
      </c>
      <c r="M136" s="26" t="s">
        <v>13</v>
      </c>
      <c r="N136" s="26" t="s">
        <v>14</v>
      </c>
      <c r="O136" s="26" t="s">
        <v>15</v>
      </c>
      <c r="P136" s="26" t="s">
        <v>16</v>
      </c>
      <c r="Q136" s="26" t="s">
        <v>17</v>
      </c>
      <c r="R136" s="26" t="s">
        <v>18</v>
      </c>
      <c r="S136" s="26" t="s">
        <v>19</v>
      </c>
      <c r="T136" s="26" t="s">
        <v>20</v>
      </c>
      <c r="U136" s="26" t="s">
        <v>21</v>
      </c>
      <c r="V136" s="26" t="s">
        <v>22</v>
      </c>
    </row>
    <row r="137" spans="1:22" s="7" customFormat="1" ht="15.6" thickBot="1" x14ac:dyDescent="0.3">
      <c r="A137" s="23" t="s">
        <v>497</v>
      </c>
      <c r="B137" s="18" t="s">
        <v>32</v>
      </c>
      <c r="C137" s="18" t="s">
        <v>106</v>
      </c>
      <c r="D137" s="18" t="s">
        <v>107</v>
      </c>
      <c r="E137" s="18" t="s">
        <v>108</v>
      </c>
      <c r="F137" s="19">
        <v>153041.49</v>
      </c>
      <c r="G137" s="18" t="s">
        <v>161</v>
      </c>
      <c r="H137" s="19">
        <v>153041.49</v>
      </c>
      <c r="I137" s="18" t="s">
        <v>162</v>
      </c>
      <c r="J137" s="20" t="s">
        <v>31</v>
      </c>
      <c r="K137" s="18"/>
      <c r="L137" s="18" t="s">
        <v>163</v>
      </c>
      <c r="M137" s="18"/>
      <c r="N137" s="20" t="s">
        <v>31</v>
      </c>
      <c r="O137" s="13"/>
      <c r="P137" s="13"/>
      <c r="Q137" s="14">
        <v>0</v>
      </c>
      <c r="R137" s="15"/>
      <c r="S137" s="15"/>
      <c r="T137" s="16">
        <v>0</v>
      </c>
      <c r="U137" s="20" t="s">
        <v>31</v>
      </c>
      <c r="V137" s="18"/>
    </row>
    <row r="138" spans="1:22" s="25" customFormat="1" ht="48" customHeight="1" thickBot="1" x14ac:dyDescent="0.3">
      <c r="A138" s="34" t="s">
        <v>164</v>
      </c>
      <c r="B138" s="35"/>
      <c r="C138" s="35"/>
      <c r="D138" s="35"/>
      <c r="E138" s="35"/>
      <c r="F138" s="35"/>
      <c r="G138" s="35"/>
      <c r="H138" s="35"/>
      <c r="I138" s="35"/>
      <c r="J138" s="35"/>
      <c r="K138" s="35"/>
      <c r="L138" s="35"/>
      <c r="M138" s="35"/>
      <c r="N138" s="35"/>
      <c r="O138" s="35"/>
      <c r="P138" s="35"/>
      <c r="Q138" s="35"/>
      <c r="R138" s="35"/>
      <c r="S138" s="35"/>
      <c r="T138" s="35"/>
      <c r="U138" s="35"/>
      <c r="V138" s="36"/>
    </row>
    <row r="139" spans="1:22" s="27" customFormat="1" ht="51" thickBot="1" x14ac:dyDescent="0.3">
      <c r="A139" s="26" t="s">
        <v>1</v>
      </c>
      <c r="B139" s="26" t="s">
        <v>2</v>
      </c>
      <c r="C139" s="26" t="s">
        <v>3</v>
      </c>
      <c r="D139" s="26" t="s">
        <v>4</v>
      </c>
      <c r="E139" s="26" t="s">
        <v>5</v>
      </c>
      <c r="F139" s="26" t="s">
        <v>6</v>
      </c>
      <c r="G139" s="26" t="s">
        <v>7</v>
      </c>
      <c r="H139" s="26" t="s">
        <v>8</v>
      </c>
      <c r="I139" s="26" t="s">
        <v>9</v>
      </c>
      <c r="J139" s="26" t="s">
        <v>10</v>
      </c>
      <c r="K139" s="26" t="s">
        <v>11</v>
      </c>
      <c r="L139" s="26" t="s">
        <v>12</v>
      </c>
      <c r="M139" s="26" t="s">
        <v>13</v>
      </c>
      <c r="N139" s="26" t="s">
        <v>14</v>
      </c>
      <c r="O139" s="26" t="s">
        <v>15</v>
      </c>
      <c r="P139" s="26" t="s">
        <v>16</v>
      </c>
      <c r="Q139" s="26" t="s">
        <v>17</v>
      </c>
      <c r="R139" s="26" t="s">
        <v>18</v>
      </c>
      <c r="S139" s="26" t="s">
        <v>19</v>
      </c>
      <c r="T139" s="26" t="s">
        <v>20</v>
      </c>
      <c r="U139" s="26" t="s">
        <v>21</v>
      </c>
      <c r="V139" s="26" t="s">
        <v>22</v>
      </c>
    </row>
    <row r="140" spans="1:22" s="7" customFormat="1" ht="75.599999999999994" thickBot="1" x14ac:dyDescent="0.3">
      <c r="A140" s="22" t="s">
        <v>498</v>
      </c>
      <c r="B140" s="9" t="s">
        <v>34</v>
      </c>
      <c r="C140" s="9" t="s">
        <v>445</v>
      </c>
      <c r="D140" s="9" t="s">
        <v>446</v>
      </c>
      <c r="E140" s="9" t="s">
        <v>447</v>
      </c>
      <c r="F140" s="10">
        <v>489648.08</v>
      </c>
      <c r="G140" s="9" t="s">
        <v>448</v>
      </c>
      <c r="H140" s="10">
        <v>293788.84999999998</v>
      </c>
      <c r="I140" s="9" t="s">
        <v>449</v>
      </c>
      <c r="J140" s="10">
        <v>195859.23</v>
      </c>
      <c r="K140" s="12" t="s">
        <v>450</v>
      </c>
      <c r="L140" s="9"/>
      <c r="M140" s="9"/>
      <c r="N140" s="11" t="s">
        <v>31</v>
      </c>
      <c r="O140" s="2"/>
      <c r="P140" s="2"/>
      <c r="Q140" s="4">
        <v>0</v>
      </c>
      <c r="R140" s="5"/>
      <c r="S140" s="5"/>
      <c r="T140" s="6">
        <v>0</v>
      </c>
      <c r="U140" s="11" t="s">
        <v>31</v>
      </c>
      <c r="V140" s="9"/>
    </row>
    <row r="141" spans="1:22" s="7" customFormat="1" ht="45.6" thickBot="1" x14ac:dyDescent="0.3">
      <c r="A141" s="22" t="s">
        <v>499</v>
      </c>
      <c r="B141" s="9" t="s">
        <v>34</v>
      </c>
      <c r="C141" s="9" t="s">
        <v>451</v>
      </c>
      <c r="D141" s="9" t="s">
        <v>31</v>
      </c>
      <c r="E141" s="9" t="s">
        <v>452</v>
      </c>
      <c r="F141" s="10">
        <v>859902.2</v>
      </c>
      <c r="G141" s="9" t="s">
        <v>429</v>
      </c>
      <c r="H141" s="10">
        <v>859902.2</v>
      </c>
      <c r="I141" s="9" t="s">
        <v>453</v>
      </c>
      <c r="J141" s="11" t="s">
        <v>31</v>
      </c>
      <c r="K141" s="9"/>
      <c r="L141" s="9"/>
      <c r="M141" s="9"/>
      <c r="N141" s="11" t="s">
        <v>31</v>
      </c>
      <c r="O141" s="2"/>
      <c r="P141" s="2"/>
      <c r="Q141" s="4">
        <v>0</v>
      </c>
      <c r="R141" s="5"/>
      <c r="S141" s="5"/>
      <c r="T141" s="6">
        <v>0</v>
      </c>
      <c r="U141" s="11" t="s">
        <v>31</v>
      </c>
      <c r="V141" s="9"/>
    </row>
    <row r="142" spans="1:22" s="7" customFormat="1" ht="30.6" thickBot="1" x14ac:dyDescent="0.3">
      <c r="A142" s="22" t="s">
        <v>500</v>
      </c>
      <c r="B142" s="9" t="s">
        <v>34</v>
      </c>
      <c r="C142" s="9" t="s">
        <v>106</v>
      </c>
      <c r="D142" s="9" t="s">
        <v>107</v>
      </c>
      <c r="E142" s="9" t="s">
        <v>108</v>
      </c>
      <c r="F142" s="10">
        <v>148803.34</v>
      </c>
      <c r="G142" s="9" t="s">
        <v>210</v>
      </c>
      <c r="H142" s="10">
        <v>148803.34</v>
      </c>
      <c r="I142" s="9" t="s">
        <v>211</v>
      </c>
      <c r="J142" s="11" t="s">
        <v>31</v>
      </c>
      <c r="K142" s="9"/>
      <c r="L142" s="9" t="s">
        <v>212</v>
      </c>
      <c r="M142" s="9"/>
      <c r="N142" s="11" t="s">
        <v>31</v>
      </c>
      <c r="O142" s="2"/>
      <c r="P142" s="2"/>
      <c r="Q142" s="4">
        <v>0</v>
      </c>
      <c r="R142" s="5"/>
      <c r="S142" s="5"/>
      <c r="T142" s="6">
        <v>0</v>
      </c>
      <c r="U142" s="11" t="s">
        <v>31</v>
      </c>
      <c r="V142" s="9"/>
    </row>
    <row r="143" spans="1:22" s="7" customFormat="1" ht="75.599999999999994" thickBot="1" x14ac:dyDescent="0.3">
      <c r="A143" s="22" t="s">
        <v>501</v>
      </c>
      <c r="B143" s="9" t="s">
        <v>34</v>
      </c>
      <c r="C143" s="9" t="s">
        <v>106</v>
      </c>
      <c r="D143" s="9" t="s">
        <v>107</v>
      </c>
      <c r="E143" s="9" t="s">
        <v>108</v>
      </c>
      <c r="F143" s="10">
        <v>330309.18</v>
      </c>
      <c r="G143" s="9" t="s">
        <v>213</v>
      </c>
      <c r="H143" s="10">
        <v>330309.18</v>
      </c>
      <c r="I143" s="9" t="s">
        <v>214</v>
      </c>
      <c r="J143" s="11" t="s">
        <v>31</v>
      </c>
      <c r="K143" s="9"/>
      <c r="L143" s="12" t="s">
        <v>215</v>
      </c>
      <c r="M143" s="9"/>
      <c r="N143" s="11" t="s">
        <v>31</v>
      </c>
      <c r="O143" s="2"/>
      <c r="P143" s="2"/>
      <c r="Q143" s="4">
        <v>0</v>
      </c>
      <c r="R143" s="5"/>
      <c r="S143" s="5"/>
      <c r="T143" s="6">
        <v>0</v>
      </c>
      <c r="U143" s="11" t="s">
        <v>31</v>
      </c>
      <c r="V143" s="9"/>
    </row>
    <row r="144" spans="1:22" s="7" customFormat="1" ht="30.6" thickBot="1" x14ac:dyDescent="0.3">
      <c r="A144" s="22" t="s">
        <v>502</v>
      </c>
      <c r="B144" s="9" t="s">
        <v>34</v>
      </c>
      <c r="C144" s="9" t="s">
        <v>454</v>
      </c>
      <c r="D144" s="9" t="s">
        <v>455</v>
      </c>
      <c r="E144" s="9" t="s">
        <v>456</v>
      </c>
      <c r="F144" s="10">
        <v>7198384.5</v>
      </c>
      <c r="G144" s="9" t="s">
        <v>457</v>
      </c>
      <c r="H144" s="10">
        <v>7198384.5</v>
      </c>
      <c r="I144" s="9" t="s">
        <v>457</v>
      </c>
      <c r="J144" s="11" t="s">
        <v>31</v>
      </c>
      <c r="K144" s="9"/>
      <c r="L144" s="9" t="s">
        <v>458</v>
      </c>
      <c r="M144" s="9"/>
      <c r="N144" s="11" t="s">
        <v>31</v>
      </c>
      <c r="O144" s="2"/>
      <c r="P144" s="2"/>
      <c r="Q144" s="4">
        <v>0</v>
      </c>
      <c r="R144" s="5"/>
      <c r="S144" s="5"/>
      <c r="T144" s="6">
        <v>0</v>
      </c>
      <c r="U144" s="11" t="s">
        <v>31</v>
      </c>
      <c r="V144" s="9"/>
    </row>
    <row r="145" spans="1:22" s="7" customFormat="1" ht="15.6" thickBot="1" x14ac:dyDescent="0.3">
      <c r="A145" s="22" t="s">
        <v>503</v>
      </c>
      <c r="B145" s="9" t="s">
        <v>34</v>
      </c>
      <c r="C145" s="9" t="s">
        <v>459</v>
      </c>
      <c r="D145" s="9" t="s">
        <v>460</v>
      </c>
      <c r="E145" s="9" t="s">
        <v>461</v>
      </c>
      <c r="F145" s="10">
        <v>76513.960000000006</v>
      </c>
      <c r="G145" s="9" t="s">
        <v>301</v>
      </c>
      <c r="H145" s="10">
        <v>76513.960000000006</v>
      </c>
      <c r="I145" s="9" t="s">
        <v>442</v>
      </c>
      <c r="J145" s="11" t="s">
        <v>31</v>
      </c>
      <c r="K145" s="9"/>
      <c r="L145" s="9"/>
      <c r="M145" s="9"/>
      <c r="N145" s="11" t="s">
        <v>31</v>
      </c>
      <c r="O145" s="2"/>
      <c r="P145" s="2"/>
      <c r="Q145" s="4">
        <v>0</v>
      </c>
      <c r="R145" s="5"/>
      <c r="S145" s="5"/>
      <c r="T145" s="6">
        <v>0</v>
      </c>
      <c r="U145" s="11" t="s">
        <v>31</v>
      </c>
      <c r="V145" s="9"/>
    </row>
    <row r="146" spans="1:22" s="7" customFormat="1" ht="30.6" thickBot="1" x14ac:dyDescent="0.3">
      <c r="A146" s="22" t="s">
        <v>504</v>
      </c>
      <c r="B146" s="9" t="s">
        <v>34</v>
      </c>
      <c r="C146" s="9" t="s">
        <v>131</v>
      </c>
      <c r="D146" s="9" t="s">
        <v>132</v>
      </c>
      <c r="E146" s="9" t="s">
        <v>99</v>
      </c>
      <c r="F146" s="10">
        <v>1901067.71</v>
      </c>
      <c r="G146" s="9" t="s">
        <v>462</v>
      </c>
      <c r="H146" s="10">
        <v>1901067.71</v>
      </c>
      <c r="I146" s="9" t="s">
        <v>463</v>
      </c>
      <c r="J146" s="11" t="s">
        <v>31</v>
      </c>
      <c r="K146" s="9"/>
      <c r="L146" s="9"/>
      <c r="M146" s="9"/>
      <c r="N146" s="11" t="s">
        <v>31</v>
      </c>
      <c r="O146" s="2"/>
      <c r="P146" s="2"/>
      <c r="Q146" s="4">
        <v>0</v>
      </c>
      <c r="R146" s="5"/>
      <c r="S146" s="5"/>
      <c r="T146" s="6">
        <v>0</v>
      </c>
      <c r="U146" s="11" t="s">
        <v>31</v>
      </c>
      <c r="V146" s="9"/>
    </row>
    <row r="147" spans="1:22" s="7" customFormat="1" ht="90.6" thickBot="1" x14ac:dyDescent="0.3">
      <c r="A147" s="22" t="s">
        <v>505</v>
      </c>
      <c r="B147" s="9" t="s">
        <v>34</v>
      </c>
      <c r="C147" s="9" t="s">
        <v>302</v>
      </c>
      <c r="D147" s="9" t="s">
        <v>303</v>
      </c>
      <c r="E147" s="9" t="s">
        <v>304</v>
      </c>
      <c r="F147" s="10">
        <v>545911.73</v>
      </c>
      <c r="G147" s="9" t="s">
        <v>305</v>
      </c>
      <c r="H147" s="10">
        <v>545911.73</v>
      </c>
      <c r="I147" s="9" t="s">
        <v>306</v>
      </c>
      <c r="J147" s="11" t="s">
        <v>31</v>
      </c>
      <c r="K147" s="9"/>
      <c r="L147" s="9"/>
      <c r="M147" s="9"/>
      <c r="N147" s="11" t="s">
        <v>31</v>
      </c>
      <c r="O147" s="2"/>
      <c r="P147" s="2"/>
      <c r="Q147" s="4">
        <v>0</v>
      </c>
      <c r="R147" s="5"/>
      <c r="S147" s="5"/>
      <c r="T147" s="6">
        <v>0</v>
      </c>
      <c r="U147" s="11" t="s">
        <v>31</v>
      </c>
      <c r="V147" s="12" t="s">
        <v>307</v>
      </c>
    </row>
    <row r="148" spans="1:22" s="7" customFormat="1" ht="60.6" thickBot="1" x14ac:dyDescent="0.3">
      <c r="A148" s="22" t="s">
        <v>506</v>
      </c>
      <c r="B148" s="9" t="s">
        <v>34</v>
      </c>
      <c r="C148" s="9" t="s">
        <v>464</v>
      </c>
      <c r="D148" s="9" t="s">
        <v>465</v>
      </c>
      <c r="E148" s="9" t="s">
        <v>466</v>
      </c>
      <c r="F148" s="10">
        <v>42667.37</v>
      </c>
      <c r="G148" s="9" t="s">
        <v>467</v>
      </c>
      <c r="H148" s="10">
        <v>42667.37</v>
      </c>
      <c r="I148" s="9" t="s">
        <v>468</v>
      </c>
      <c r="J148" s="11" t="s">
        <v>31</v>
      </c>
      <c r="K148" s="9"/>
      <c r="L148" s="9"/>
      <c r="M148" s="9"/>
      <c r="N148" s="11" t="s">
        <v>31</v>
      </c>
      <c r="O148" s="2"/>
      <c r="P148" s="2"/>
      <c r="Q148" s="4">
        <v>0</v>
      </c>
      <c r="R148" s="5"/>
      <c r="S148" s="5"/>
      <c r="T148" s="6">
        <v>0</v>
      </c>
      <c r="U148" s="11" t="s">
        <v>31</v>
      </c>
      <c r="V148" s="9"/>
    </row>
    <row r="149" spans="1:22" s="7" customFormat="1" ht="60.6" thickBot="1" x14ac:dyDescent="0.3">
      <c r="A149" s="22" t="s">
        <v>507</v>
      </c>
      <c r="B149" s="9" t="s">
        <v>34</v>
      </c>
      <c r="C149" s="9" t="s">
        <v>464</v>
      </c>
      <c r="D149" s="9" t="s">
        <v>465</v>
      </c>
      <c r="E149" s="9" t="s">
        <v>466</v>
      </c>
      <c r="F149" s="10">
        <v>3386.62</v>
      </c>
      <c r="G149" s="9" t="s">
        <v>467</v>
      </c>
      <c r="H149" s="10">
        <v>3386.62</v>
      </c>
      <c r="I149" s="9" t="s">
        <v>469</v>
      </c>
      <c r="J149" s="11" t="s">
        <v>31</v>
      </c>
      <c r="K149" s="9"/>
      <c r="L149" s="9"/>
      <c r="M149" s="9"/>
      <c r="N149" s="11" t="s">
        <v>31</v>
      </c>
      <c r="O149" s="2"/>
      <c r="P149" s="2"/>
      <c r="Q149" s="4">
        <v>0</v>
      </c>
      <c r="R149" s="5"/>
      <c r="S149" s="5"/>
      <c r="T149" s="6">
        <v>0</v>
      </c>
      <c r="U149" s="11" t="s">
        <v>31</v>
      </c>
      <c r="V149" s="9"/>
    </row>
    <row r="150" spans="1:22" s="7" customFormat="1" ht="15.6" thickBot="1" x14ac:dyDescent="0.3">
      <c r="A150" s="23" t="s">
        <v>508</v>
      </c>
      <c r="B150" s="18" t="s">
        <v>34</v>
      </c>
      <c r="C150" s="18" t="s">
        <v>470</v>
      </c>
      <c r="D150" s="18" t="s">
        <v>471</v>
      </c>
      <c r="E150" s="18" t="s">
        <v>472</v>
      </c>
      <c r="F150" s="19">
        <v>178572.14</v>
      </c>
      <c r="G150" s="18"/>
      <c r="H150" s="19">
        <v>178572.14</v>
      </c>
      <c r="I150" s="18" t="s">
        <v>473</v>
      </c>
      <c r="J150" s="20" t="s">
        <v>31</v>
      </c>
      <c r="K150" s="18"/>
      <c r="L150" s="18"/>
      <c r="M150" s="18"/>
      <c r="N150" s="20" t="s">
        <v>31</v>
      </c>
      <c r="O150" s="13"/>
      <c r="P150" s="13"/>
      <c r="Q150" s="14">
        <v>0</v>
      </c>
      <c r="R150" s="15"/>
      <c r="S150" s="15"/>
      <c r="T150" s="16">
        <v>0</v>
      </c>
      <c r="U150" s="20" t="s">
        <v>31</v>
      </c>
      <c r="V150" s="18"/>
    </row>
    <row r="151" spans="1:22" s="25" customFormat="1" ht="48" customHeight="1" thickBot="1" x14ac:dyDescent="0.3">
      <c r="A151" s="34" t="s">
        <v>326</v>
      </c>
      <c r="B151" s="35"/>
      <c r="C151" s="35"/>
      <c r="D151" s="35"/>
      <c r="E151" s="35"/>
      <c r="F151" s="35"/>
      <c r="G151" s="35"/>
      <c r="H151" s="35"/>
      <c r="I151" s="35"/>
      <c r="J151" s="35"/>
      <c r="K151" s="35"/>
      <c r="L151" s="35"/>
      <c r="M151" s="35"/>
      <c r="N151" s="35"/>
      <c r="O151" s="35"/>
      <c r="P151" s="35"/>
      <c r="Q151" s="35"/>
      <c r="R151" s="35"/>
      <c r="S151" s="35"/>
      <c r="T151" s="35"/>
      <c r="U151" s="35"/>
      <c r="V151" s="36"/>
    </row>
    <row r="152" spans="1:22" s="27" customFormat="1" ht="51" thickBot="1" x14ac:dyDescent="0.3">
      <c r="A152" s="26" t="s">
        <v>1</v>
      </c>
      <c r="B152" s="26" t="s">
        <v>2</v>
      </c>
      <c r="C152" s="26" t="s">
        <v>3</v>
      </c>
      <c r="D152" s="26" t="s">
        <v>4</v>
      </c>
      <c r="E152" s="26" t="s">
        <v>5</v>
      </c>
      <c r="F152" s="26" t="s">
        <v>6</v>
      </c>
      <c r="G152" s="26" t="s">
        <v>7</v>
      </c>
      <c r="H152" s="26" t="s">
        <v>8</v>
      </c>
      <c r="I152" s="26" t="s">
        <v>9</v>
      </c>
      <c r="J152" s="26" t="s">
        <v>10</v>
      </c>
      <c r="K152" s="26" t="s">
        <v>11</v>
      </c>
      <c r="L152" s="26" t="s">
        <v>12</v>
      </c>
      <c r="M152" s="26" t="s">
        <v>13</v>
      </c>
      <c r="N152" s="26" t="s">
        <v>14</v>
      </c>
      <c r="O152" s="26" t="s">
        <v>15</v>
      </c>
      <c r="P152" s="26" t="s">
        <v>16</v>
      </c>
      <c r="Q152" s="26" t="s">
        <v>17</v>
      </c>
      <c r="R152" s="26" t="s">
        <v>18</v>
      </c>
      <c r="S152" s="26" t="s">
        <v>19</v>
      </c>
      <c r="T152" s="26" t="s">
        <v>20</v>
      </c>
      <c r="U152" s="26" t="s">
        <v>21</v>
      </c>
      <c r="V152" s="26" t="s">
        <v>22</v>
      </c>
    </row>
    <row r="153" spans="1:22" s="7" customFormat="1" ht="15.6" thickBot="1" x14ac:dyDescent="0.3">
      <c r="A153" s="22" t="s">
        <v>509</v>
      </c>
      <c r="B153" s="9" t="s">
        <v>75</v>
      </c>
      <c r="C153" s="9" t="s">
        <v>474</v>
      </c>
      <c r="D153" s="9" t="s">
        <v>475</v>
      </c>
      <c r="E153" s="9" t="s">
        <v>476</v>
      </c>
      <c r="F153" s="10">
        <v>140289.54</v>
      </c>
      <c r="G153" s="9" t="s">
        <v>477</v>
      </c>
      <c r="H153" s="10">
        <v>140289.54</v>
      </c>
      <c r="I153" s="9" t="s">
        <v>478</v>
      </c>
      <c r="J153" s="11" t="s">
        <v>31</v>
      </c>
      <c r="K153" s="9"/>
      <c r="L153" s="9"/>
      <c r="M153" s="9"/>
      <c r="N153" s="11" t="s">
        <v>31</v>
      </c>
      <c r="O153" s="2"/>
      <c r="P153" s="2"/>
      <c r="Q153" s="4">
        <v>0</v>
      </c>
      <c r="R153" s="5"/>
      <c r="S153" s="5"/>
      <c r="T153" s="6">
        <v>0</v>
      </c>
      <c r="U153" s="11" t="s">
        <v>31</v>
      </c>
      <c r="V153" s="9"/>
    </row>
    <row r="154" spans="1:22" s="7" customFormat="1" ht="15.6" thickBot="1" x14ac:dyDescent="0.3">
      <c r="A154" s="23" t="s">
        <v>510</v>
      </c>
      <c r="B154" s="18" t="s">
        <v>75</v>
      </c>
      <c r="C154" s="18" t="s">
        <v>479</v>
      </c>
      <c r="D154" s="18" t="s">
        <v>480</v>
      </c>
      <c r="E154" s="18" t="s">
        <v>481</v>
      </c>
      <c r="F154" s="19">
        <v>31616</v>
      </c>
      <c r="G154" s="18" t="s">
        <v>429</v>
      </c>
      <c r="H154" s="19">
        <v>31616</v>
      </c>
      <c r="I154" s="18" t="s">
        <v>478</v>
      </c>
      <c r="J154" s="20" t="s">
        <v>31</v>
      </c>
      <c r="K154" s="18"/>
      <c r="L154" s="18"/>
      <c r="M154" s="18"/>
      <c r="N154" s="20" t="s">
        <v>31</v>
      </c>
      <c r="O154" s="13"/>
      <c r="P154" s="13"/>
      <c r="Q154" s="14">
        <v>0</v>
      </c>
      <c r="R154" s="15"/>
      <c r="S154" s="15"/>
      <c r="T154" s="16">
        <v>0</v>
      </c>
      <c r="U154" s="20" t="s">
        <v>31</v>
      </c>
      <c r="V154" s="18"/>
    </row>
    <row r="155" spans="1:22" s="25" customFormat="1" ht="48" customHeight="1" thickBot="1" x14ac:dyDescent="0.3">
      <c r="A155" s="34" t="s">
        <v>340</v>
      </c>
      <c r="B155" s="35"/>
      <c r="C155" s="35"/>
      <c r="D155" s="35"/>
      <c r="E155" s="35"/>
      <c r="F155" s="35"/>
      <c r="G155" s="35"/>
      <c r="H155" s="35"/>
      <c r="I155" s="35"/>
      <c r="J155" s="35"/>
      <c r="K155" s="35"/>
      <c r="L155" s="35"/>
      <c r="M155" s="35"/>
      <c r="N155" s="35"/>
      <c r="O155" s="35"/>
      <c r="P155" s="35"/>
      <c r="Q155" s="35"/>
      <c r="R155" s="35"/>
      <c r="S155" s="35"/>
      <c r="T155" s="35"/>
      <c r="U155" s="35"/>
      <c r="V155" s="36"/>
    </row>
    <row r="156" spans="1:22" s="27" customFormat="1" ht="51" thickBot="1" x14ac:dyDescent="0.3">
      <c r="A156" s="26" t="s">
        <v>1</v>
      </c>
      <c r="B156" s="26" t="s">
        <v>2</v>
      </c>
      <c r="C156" s="26" t="s">
        <v>3</v>
      </c>
      <c r="D156" s="26" t="s">
        <v>4</v>
      </c>
      <c r="E156" s="26" t="s">
        <v>5</v>
      </c>
      <c r="F156" s="26" t="s">
        <v>6</v>
      </c>
      <c r="G156" s="26" t="s">
        <v>7</v>
      </c>
      <c r="H156" s="26" t="s">
        <v>8</v>
      </c>
      <c r="I156" s="26" t="s">
        <v>9</v>
      </c>
      <c r="J156" s="26" t="s">
        <v>10</v>
      </c>
      <c r="K156" s="26" t="s">
        <v>11</v>
      </c>
      <c r="L156" s="26" t="s">
        <v>12</v>
      </c>
      <c r="M156" s="26" t="s">
        <v>13</v>
      </c>
      <c r="N156" s="26" t="s">
        <v>14</v>
      </c>
      <c r="O156" s="26" t="s">
        <v>15</v>
      </c>
      <c r="P156" s="26" t="s">
        <v>16</v>
      </c>
      <c r="Q156" s="26" t="s">
        <v>17</v>
      </c>
      <c r="R156" s="26" t="s">
        <v>18</v>
      </c>
      <c r="S156" s="26" t="s">
        <v>19</v>
      </c>
      <c r="T156" s="26" t="s">
        <v>20</v>
      </c>
      <c r="U156" s="26" t="s">
        <v>21</v>
      </c>
      <c r="V156" s="26" t="s">
        <v>22</v>
      </c>
    </row>
    <row r="157" spans="1:22" s="7" customFormat="1" ht="15.6" thickBot="1" x14ac:dyDescent="0.3">
      <c r="A157" s="22" t="s">
        <v>511</v>
      </c>
      <c r="B157" s="9" t="s">
        <v>170</v>
      </c>
      <c r="C157" s="9" t="s">
        <v>482</v>
      </c>
      <c r="D157" s="9" t="s">
        <v>483</v>
      </c>
      <c r="E157" s="9" t="s">
        <v>484</v>
      </c>
      <c r="F157" s="10">
        <v>93740</v>
      </c>
      <c r="G157" s="9" t="s">
        <v>424</v>
      </c>
      <c r="H157" s="10">
        <v>93740</v>
      </c>
      <c r="I157" s="9" t="s">
        <v>485</v>
      </c>
      <c r="J157" s="11" t="s">
        <v>31</v>
      </c>
      <c r="K157" s="9"/>
      <c r="L157" s="9"/>
      <c r="M157" s="9"/>
      <c r="N157" s="11" t="s">
        <v>31</v>
      </c>
      <c r="O157" s="2"/>
      <c r="P157" s="2"/>
      <c r="Q157" s="4">
        <v>0</v>
      </c>
      <c r="R157" s="5"/>
      <c r="S157" s="5"/>
      <c r="T157" s="6">
        <v>0</v>
      </c>
      <c r="U157" s="11" t="s">
        <v>31</v>
      </c>
      <c r="V157" s="9"/>
    </row>
    <row r="158" spans="1:22" s="7" customFormat="1" ht="30.6" thickBot="1" x14ac:dyDescent="0.3">
      <c r="A158" s="23" t="s">
        <v>512</v>
      </c>
      <c r="B158" s="18" t="s">
        <v>170</v>
      </c>
      <c r="C158" s="18" t="s">
        <v>341</v>
      </c>
      <c r="D158" s="18" t="s">
        <v>31</v>
      </c>
      <c r="E158" s="18" t="s">
        <v>342</v>
      </c>
      <c r="F158" s="19">
        <v>154107.75</v>
      </c>
      <c r="G158" s="18" t="s">
        <v>330</v>
      </c>
      <c r="H158" s="19">
        <v>154107.75</v>
      </c>
      <c r="I158" s="18" t="s">
        <v>330</v>
      </c>
      <c r="J158" s="20" t="s">
        <v>31</v>
      </c>
      <c r="K158" s="18"/>
      <c r="L158" s="18"/>
      <c r="M158" s="18"/>
      <c r="N158" s="20" t="s">
        <v>31</v>
      </c>
      <c r="O158" s="13"/>
      <c r="P158" s="13"/>
      <c r="Q158" s="14">
        <v>0</v>
      </c>
      <c r="R158" s="15"/>
      <c r="S158" s="15"/>
      <c r="T158" s="16">
        <v>0</v>
      </c>
      <c r="U158" s="20" t="s">
        <v>31</v>
      </c>
      <c r="V158" s="18"/>
    </row>
    <row r="159" spans="1:22" s="7" customFormat="1" ht="15.6" thickBot="1" x14ac:dyDescent="0.3">
      <c r="A159" s="23" t="s">
        <v>513</v>
      </c>
      <c r="B159" s="18" t="s">
        <v>170</v>
      </c>
      <c r="C159" s="18" t="s">
        <v>474</v>
      </c>
      <c r="D159" s="18" t="s">
        <v>475</v>
      </c>
      <c r="E159" s="18" t="s">
        <v>476</v>
      </c>
      <c r="F159" s="19">
        <v>116401.84</v>
      </c>
      <c r="G159" s="18" t="s">
        <v>486</v>
      </c>
      <c r="H159" s="19">
        <v>116401.84</v>
      </c>
      <c r="I159" s="18" t="s">
        <v>478</v>
      </c>
      <c r="J159" s="20" t="s">
        <v>31</v>
      </c>
      <c r="K159" s="18"/>
      <c r="L159" s="18"/>
      <c r="M159" s="18"/>
      <c r="N159" s="20" t="s">
        <v>31</v>
      </c>
      <c r="O159" s="13"/>
      <c r="P159" s="13"/>
      <c r="Q159" s="14">
        <v>0</v>
      </c>
      <c r="R159" s="15"/>
      <c r="S159" s="15"/>
      <c r="T159" s="16">
        <v>0</v>
      </c>
      <c r="U159" s="20" t="s">
        <v>31</v>
      </c>
      <c r="V159" s="18"/>
    </row>
    <row r="160" spans="1:22" s="25" customFormat="1" ht="48" customHeight="1" thickBot="1" x14ac:dyDescent="0.3">
      <c r="A160" s="34" t="s">
        <v>359</v>
      </c>
      <c r="B160" s="35"/>
      <c r="C160" s="35"/>
      <c r="D160" s="35"/>
      <c r="E160" s="35"/>
      <c r="F160" s="35"/>
      <c r="G160" s="35"/>
      <c r="H160" s="35"/>
      <c r="I160" s="35"/>
      <c r="J160" s="35"/>
      <c r="K160" s="35"/>
      <c r="L160" s="35"/>
      <c r="M160" s="35"/>
      <c r="N160" s="35"/>
      <c r="O160" s="35"/>
      <c r="P160" s="35"/>
      <c r="Q160" s="35"/>
      <c r="R160" s="35"/>
      <c r="S160" s="35"/>
      <c r="T160" s="35"/>
      <c r="U160" s="35"/>
      <c r="V160" s="36"/>
    </row>
    <row r="161" spans="1:22" s="27" customFormat="1" ht="51" thickBot="1" x14ac:dyDescent="0.3">
      <c r="A161" s="26" t="s">
        <v>1</v>
      </c>
      <c r="B161" s="26" t="s">
        <v>2</v>
      </c>
      <c r="C161" s="26" t="s">
        <v>3</v>
      </c>
      <c r="D161" s="26" t="s">
        <v>4</v>
      </c>
      <c r="E161" s="26" t="s">
        <v>5</v>
      </c>
      <c r="F161" s="26" t="s">
        <v>6</v>
      </c>
      <c r="G161" s="26" t="s">
        <v>7</v>
      </c>
      <c r="H161" s="26" t="s">
        <v>8</v>
      </c>
      <c r="I161" s="26" t="s">
        <v>9</v>
      </c>
      <c r="J161" s="26" t="s">
        <v>10</v>
      </c>
      <c r="K161" s="26" t="s">
        <v>11</v>
      </c>
      <c r="L161" s="26" t="s">
        <v>12</v>
      </c>
      <c r="M161" s="26" t="s">
        <v>13</v>
      </c>
      <c r="N161" s="26" t="s">
        <v>14</v>
      </c>
      <c r="O161" s="26" t="s">
        <v>15</v>
      </c>
      <c r="P161" s="26" t="s">
        <v>16</v>
      </c>
      <c r="Q161" s="26" t="s">
        <v>17</v>
      </c>
      <c r="R161" s="26" t="s">
        <v>18</v>
      </c>
      <c r="S161" s="26" t="s">
        <v>19</v>
      </c>
      <c r="T161" s="26" t="s">
        <v>20</v>
      </c>
      <c r="U161" s="26" t="s">
        <v>21</v>
      </c>
      <c r="V161" s="26" t="s">
        <v>22</v>
      </c>
    </row>
    <row r="162" spans="1:22" s="7" customFormat="1" ht="30.6" thickBot="1" x14ac:dyDescent="0.3">
      <c r="A162" s="22" t="s">
        <v>514</v>
      </c>
      <c r="B162" s="9" t="s">
        <v>360</v>
      </c>
      <c r="C162" s="9" t="s">
        <v>155</v>
      </c>
      <c r="D162" s="9" t="s">
        <v>156</v>
      </c>
      <c r="E162" s="9" t="s">
        <v>157</v>
      </c>
      <c r="F162" s="10">
        <v>150000</v>
      </c>
      <c r="G162" s="9" t="s">
        <v>361</v>
      </c>
      <c r="H162" s="10">
        <v>150000</v>
      </c>
      <c r="I162" s="9" t="s">
        <v>361</v>
      </c>
      <c r="J162" s="11" t="s">
        <v>31</v>
      </c>
      <c r="K162" s="9"/>
      <c r="L162" s="9"/>
      <c r="M162" s="9"/>
      <c r="N162" s="11" t="s">
        <v>31</v>
      </c>
      <c r="O162" s="2"/>
      <c r="P162" s="2"/>
      <c r="Q162" s="4">
        <v>0</v>
      </c>
      <c r="R162" s="5"/>
      <c r="S162" s="5"/>
      <c r="T162" s="6">
        <v>0</v>
      </c>
      <c r="U162" s="11" t="s">
        <v>31</v>
      </c>
      <c r="V162" s="9"/>
    </row>
    <row r="163" spans="1:22" s="25" customFormat="1" ht="48" customHeight="1" thickBot="1" x14ac:dyDescent="0.3">
      <c r="A163" s="34" t="s">
        <v>381</v>
      </c>
      <c r="B163" s="35"/>
      <c r="C163" s="35"/>
      <c r="D163" s="35"/>
      <c r="E163" s="35"/>
      <c r="F163" s="35"/>
      <c r="G163" s="35"/>
      <c r="H163" s="35"/>
      <c r="I163" s="35"/>
      <c r="J163" s="35"/>
      <c r="K163" s="35"/>
      <c r="L163" s="35"/>
      <c r="M163" s="35"/>
      <c r="N163" s="35"/>
      <c r="O163" s="35"/>
      <c r="P163" s="35"/>
      <c r="Q163" s="35"/>
      <c r="R163" s="35"/>
      <c r="S163" s="35"/>
      <c r="T163" s="35"/>
      <c r="U163" s="35"/>
      <c r="V163" s="36"/>
    </row>
    <row r="164" spans="1:22" s="27" customFormat="1" ht="51" thickBot="1" x14ac:dyDescent="0.3">
      <c r="A164" s="26" t="s">
        <v>1</v>
      </c>
      <c r="B164" s="26" t="s">
        <v>2</v>
      </c>
      <c r="C164" s="26" t="s">
        <v>3</v>
      </c>
      <c r="D164" s="26" t="s">
        <v>4</v>
      </c>
      <c r="E164" s="26" t="s">
        <v>5</v>
      </c>
      <c r="F164" s="26" t="s">
        <v>6</v>
      </c>
      <c r="G164" s="26" t="s">
        <v>7</v>
      </c>
      <c r="H164" s="26" t="s">
        <v>8</v>
      </c>
      <c r="I164" s="26" t="s">
        <v>9</v>
      </c>
      <c r="J164" s="26" t="s">
        <v>10</v>
      </c>
      <c r="K164" s="26" t="s">
        <v>11</v>
      </c>
      <c r="L164" s="26" t="s">
        <v>12</v>
      </c>
      <c r="M164" s="26" t="s">
        <v>13</v>
      </c>
      <c r="N164" s="26" t="s">
        <v>14</v>
      </c>
      <c r="O164" s="26" t="s">
        <v>15</v>
      </c>
      <c r="P164" s="26" t="s">
        <v>16</v>
      </c>
      <c r="Q164" s="26" t="s">
        <v>17</v>
      </c>
      <c r="R164" s="26" t="s">
        <v>18</v>
      </c>
      <c r="S164" s="26" t="s">
        <v>19</v>
      </c>
      <c r="T164" s="26" t="s">
        <v>20</v>
      </c>
      <c r="U164" s="26" t="s">
        <v>21</v>
      </c>
      <c r="V164" s="26" t="s">
        <v>22</v>
      </c>
    </row>
    <row r="165" spans="1:22" s="7" customFormat="1" ht="45.6" thickBot="1" x14ac:dyDescent="0.3">
      <c r="A165" s="22" t="s">
        <v>515</v>
      </c>
      <c r="B165" s="9" t="s">
        <v>382</v>
      </c>
      <c r="C165" s="9" t="s">
        <v>106</v>
      </c>
      <c r="D165" s="9" t="s">
        <v>107</v>
      </c>
      <c r="E165" s="9" t="s">
        <v>108</v>
      </c>
      <c r="F165" s="10">
        <v>460620.18</v>
      </c>
      <c r="G165" s="9" t="s">
        <v>161</v>
      </c>
      <c r="H165" s="10">
        <v>460620.18</v>
      </c>
      <c r="I165" s="9" t="s">
        <v>386</v>
      </c>
      <c r="J165" s="11" t="s">
        <v>31</v>
      </c>
      <c r="K165" s="9"/>
      <c r="L165" s="9" t="s">
        <v>387</v>
      </c>
      <c r="M165" s="9"/>
      <c r="N165" s="11" t="s">
        <v>31</v>
      </c>
      <c r="O165" s="2"/>
      <c r="P165" s="2"/>
      <c r="Q165" s="4">
        <v>0</v>
      </c>
      <c r="R165" s="5"/>
      <c r="S165" s="5"/>
      <c r="T165" s="6">
        <v>0</v>
      </c>
      <c r="U165" s="11" t="s">
        <v>31</v>
      </c>
      <c r="V165" s="9"/>
    </row>
    <row r="166" spans="1:22" s="25" customFormat="1" ht="48" customHeight="1" thickBot="1" x14ac:dyDescent="0.3">
      <c r="A166" s="34" t="s">
        <v>419</v>
      </c>
      <c r="B166" s="35"/>
      <c r="C166" s="35"/>
      <c r="D166" s="35"/>
      <c r="E166" s="35"/>
      <c r="F166" s="35"/>
      <c r="G166" s="35"/>
      <c r="H166" s="35"/>
      <c r="I166" s="35"/>
      <c r="J166" s="35"/>
      <c r="K166" s="35"/>
      <c r="L166" s="35"/>
      <c r="M166" s="35"/>
      <c r="N166" s="35"/>
      <c r="O166" s="35"/>
      <c r="P166" s="35"/>
      <c r="Q166" s="35"/>
      <c r="R166" s="35"/>
      <c r="S166" s="35"/>
      <c r="T166" s="35"/>
      <c r="U166" s="35"/>
      <c r="V166" s="36"/>
    </row>
    <row r="167" spans="1:22" s="27" customFormat="1" ht="51" thickBot="1" x14ac:dyDescent="0.3">
      <c r="A167" s="26" t="s">
        <v>1</v>
      </c>
      <c r="B167" s="26" t="s">
        <v>2</v>
      </c>
      <c r="C167" s="26" t="s">
        <v>3</v>
      </c>
      <c r="D167" s="26" t="s">
        <v>4</v>
      </c>
      <c r="E167" s="26" t="s">
        <v>5</v>
      </c>
      <c r="F167" s="26" t="s">
        <v>6</v>
      </c>
      <c r="G167" s="26" t="s">
        <v>7</v>
      </c>
      <c r="H167" s="26" t="s">
        <v>8</v>
      </c>
      <c r="I167" s="26" t="s">
        <v>9</v>
      </c>
      <c r="J167" s="26" t="s">
        <v>10</v>
      </c>
      <c r="K167" s="26" t="s">
        <v>11</v>
      </c>
      <c r="L167" s="26" t="s">
        <v>12</v>
      </c>
      <c r="M167" s="26" t="s">
        <v>13</v>
      </c>
      <c r="N167" s="26" t="s">
        <v>14</v>
      </c>
      <c r="O167" s="26" t="s">
        <v>15</v>
      </c>
      <c r="P167" s="26" t="s">
        <v>16</v>
      </c>
      <c r="Q167" s="26" t="s">
        <v>17</v>
      </c>
      <c r="R167" s="26" t="s">
        <v>18</v>
      </c>
      <c r="S167" s="26" t="s">
        <v>19</v>
      </c>
      <c r="T167" s="26" t="s">
        <v>20</v>
      </c>
      <c r="U167" s="26" t="s">
        <v>21</v>
      </c>
      <c r="V167" s="26" t="s">
        <v>22</v>
      </c>
    </row>
    <row r="168" spans="1:22" s="7" customFormat="1" ht="30.6" thickBot="1" x14ac:dyDescent="0.3">
      <c r="A168" s="22" t="s">
        <v>516</v>
      </c>
      <c r="B168" s="9" t="s">
        <v>77</v>
      </c>
      <c r="C168" s="9" t="s">
        <v>422</v>
      </c>
      <c r="D168" s="9" t="s">
        <v>31</v>
      </c>
      <c r="E168" s="9" t="s">
        <v>423</v>
      </c>
      <c r="F168" s="10">
        <v>626156.27</v>
      </c>
      <c r="G168" s="9" t="s">
        <v>424</v>
      </c>
      <c r="H168" s="10">
        <v>626156.27</v>
      </c>
      <c r="I168" s="9" t="s">
        <v>425</v>
      </c>
      <c r="J168" s="11" t="s">
        <v>31</v>
      </c>
      <c r="K168" s="9"/>
      <c r="L168" s="9"/>
      <c r="M168" s="9"/>
      <c r="N168" s="11" t="s">
        <v>31</v>
      </c>
      <c r="O168" s="2"/>
      <c r="P168" s="2"/>
      <c r="Q168" s="4">
        <v>0</v>
      </c>
      <c r="R168" s="5"/>
      <c r="S168" s="5"/>
      <c r="T168" s="6">
        <v>0</v>
      </c>
      <c r="U168" s="11" t="s">
        <v>31</v>
      </c>
      <c r="V168" s="9"/>
    </row>
    <row r="169" spans="1:22" s="7" customFormat="1" ht="120.6" thickBot="1" x14ac:dyDescent="0.3">
      <c r="A169" s="23" t="s">
        <v>517</v>
      </c>
      <c r="B169" s="18" t="s">
        <v>77</v>
      </c>
      <c r="C169" s="18" t="s">
        <v>89</v>
      </c>
      <c r="D169" s="18" t="s">
        <v>90</v>
      </c>
      <c r="E169" s="18" t="s">
        <v>431</v>
      </c>
      <c r="F169" s="19">
        <v>230</v>
      </c>
      <c r="G169" s="18" t="s">
        <v>432</v>
      </c>
      <c r="H169" s="19">
        <v>230</v>
      </c>
      <c r="I169" s="18" t="s">
        <v>92</v>
      </c>
      <c r="J169" s="20" t="s">
        <v>31</v>
      </c>
      <c r="K169" s="18"/>
      <c r="L169" s="21" t="s">
        <v>433</v>
      </c>
      <c r="M169" s="18"/>
      <c r="N169" s="20" t="s">
        <v>31</v>
      </c>
      <c r="O169" s="13"/>
      <c r="P169" s="13"/>
      <c r="Q169" s="14">
        <v>0</v>
      </c>
      <c r="R169" s="15"/>
      <c r="S169" s="15"/>
      <c r="T169" s="16">
        <v>0</v>
      </c>
      <c r="U169" s="20" t="s">
        <v>31</v>
      </c>
      <c r="V169" s="18"/>
    </row>
    <row r="170" spans="1:22" s="7" customFormat="1" ht="15.6" thickBot="1" x14ac:dyDescent="0.3">
      <c r="A170" s="22" t="s">
        <v>518</v>
      </c>
      <c r="B170" s="9" t="s">
        <v>77</v>
      </c>
      <c r="C170" s="9" t="s">
        <v>487</v>
      </c>
      <c r="D170" s="9" t="s">
        <v>488</v>
      </c>
      <c r="E170" s="9" t="s">
        <v>489</v>
      </c>
      <c r="F170" s="10">
        <v>36723.93</v>
      </c>
      <c r="G170" s="9" t="s">
        <v>424</v>
      </c>
      <c r="H170" s="10">
        <v>36723.93</v>
      </c>
      <c r="I170" s="9" t="s">
        <v>490</v>
      </c>
      <c r="J170" s="11" t="s">
        <v>31</v>
      </c>
      <c r="K170" s="9"/>
      <c r="L170" s="9"/>
      <c r="M170" s="9"/>
      <c r="N170" s="11" t="s">
        <v>31</v>
      </c>
      <c r="O170" s="2"/>
      <c r="P170" s="2"/>
      <c r="Q170" s="4">
        <v>0</v>
      </c>
      <c r="R170" s="5"/>
      <c r="S170" s="5"/>
      <c r="T170" s="6">
        <v>0</v>
      </c>
      <c r="U170" s="11" t="s">
        <v>31</v>
      </c>
      <c r="V170" s="24"/>
    </row>
    <row r="175" spans="1:22" ht="24.6" x14ac:dyDescent="0.25">
      <c r="B175" s="28" t="s">
        <v>520</v>
      </c>
      <c r="L175" s="29" t="s">
        <v>522</v>
      </c>
    </row>
    <row r="176" spans="1:22" ht="24.6" x14ac:dyDescent="0.25">
      <c r="L176" s="29" t="s">
        <v>523</v>
      </c>
    </row>
    <row r="177" spans="12:12" x14ac:dyDescent="0.25">
      <c r="L177" s="30"/>
    </row>
    <row r="181" spans="12:12" x14ac:dyDescent="0.25">
      <c r="L181" s="30"/>
    </row>
    <row r="182" spans="12:12" ht="24.6" x14ac:dyDescent="0.25">
      <c r="L182" s="31" t="s">
        <v>521</v>
      </c>
    </row>
    <row r="186" spans="12:12" x14ac:dyDescent="0.25">
      <c r="L186" s="30"/>
    </row>
    <row r="190" spans="12:12" x14ac:dyDescent="0.25">
      <c r="L190" s="30"/>
    </row>
  </sheetData>
  <sheetProtection password="DA26" sheet="1" objects="1" scenarios="1" sort="0" autoFilter="0"/>
  <mergeCells count="128">
    <mergeCell ref="A36:A37"/>
    <mergeCell ref="B36:B37"/>
    <mergeCell ref="C36:C37"/>
    <mergeCell ref="D36:D37"/>
    <mergeCell ref="E36:E37"/>
    <mergeCell ref="L5:L7"/>
    <mergeCell ref="M5:M7"/>
    <mergeCell ref="N5:N7"/>
    <mergeCell ref="S5:S7"/>
    <mergeCell ref="C11:C21"/>
    <mergeCell ref="D11:D21"/>
    <mergeCell ref="T5:T7"/>
    <mergeCell ref="M128:M130"/>
    <mergeCell ref="N128:N130"/>
    <mergeCell ref="F36:F37"/>
    <mergeCell ref="G36:G37"/>
    <mergeCell ref="H36:H37"/>
    <mergeCell ref="I36:I37"/>
    <mergeCell ref="K128:K130"/>
    <mergeCell ref="L128:L130"/>
    <mergeCell ref="I52:I57"/>
    <mergeCell ref="K5:K7"/>
    <mergeCell ref="K11:K21"/>
    <mergeCell ref="A52:A57"/>
    <mergeCell ref="B52:B57"/>
    <mergeCell ref="C52:C57"/>
    <mergeCell ref="D52:D57"/>
    <mergeCell ref="E52:E57"/>
    <mergeCell ref="F52:F57"/>
    <mergeCell ref="G52:G57"/>
    <mergeCell ref="H52:H57"/>
    <mergeCell ref="R5:R7"/>
    <mergeCell ref="K36:K37"/>
    <mergeCell ref="L36:L37"/>
    <mergeCell ref="A30:V30"/>
    <mergeCell ref="A33:V33"/>
    <mergeCell ref="N11:N21"/>
    <mergeCell ref="U11:U21"/>
    <mergeCell ref="V11:V21"/>
    <mergeCell ref="E11:E21"/>
    <mergeCell ref="F11:F21"/>
    <mergeCell ref="G11:G21"/>
    <mergeCell ref="H11:H21"/>
    <mergeCell ref="I11:I21"/>
    <mergeCell ref="J11:J21"/>
    <mergeCell ref="A11:A21"/>
    <mergeCell ref="B11:B21"/>
    <mergeCell ref="A128:A130"/>
    <mergeCell ref="B128:B130"/>
    <mergeCell ref="C128:C130"/>
    <mergeCell ref="D128:D130"/>
    <mergeCell ref="E128:E130"/>
    <mergeCell ref="M36:M37"/>
    <mergeCell ref="N36:N37"/>
    <mergeCell ref="U36:U37"/>
    <mergeCell ref="A41:V41"/>
    <mergeCell ref="A44:V44"/>
    <mergeCell ref="A47:V47"/>
    <mergeCell ref="A50:V50"/>
    <mergeCell ref="A87:V87"/>
    <mergeCell ref="A90:V90"/>
    <mergeCell ref="A93:V93"/>
    <mergeCell ref="K52:K57"/>
    <mergeCell ref="L52:L57"/>
    <mergeCell ref="M52:M57"/>
    <mergeCell ref="N52:N57"/>
    <mergeCell ref="U52:U57"/>
    <mergeCell ref="V52:V57"/>
    <mergeCell ref="J52:J57"/>
    <mergeCell ref="V36:V37"/>
    <mergeCell ref="J36:J37"/>
    <mergeCell ref="A3:A4"/>
    <mergeCell ref="B3:B4"/>
    <mergeCell ref="C3:C4"/>
    <mergeCell ref="D3:D4"/>
    <mergeCell ref="E3:E4"/>
    <mergeCell ref="A5:A7"/>
    <mergeCell ref="B5:B7"/>
    <mergeCell ref="C5:C7"/>
    <mergeCell ref="D5:D7"/>
    <mergeCell ref="A1:V1"/>
    <mergeCell ref="A22:V22"/>
    <mergeCell ref="A27:V27"/>
    <mergeCell ref="U5:U7"/>
    <mergeCell ref="V5:V7"/>
    <mergeCell ref="E5:E7"/>
    <mergeCell ref="F5:F7"/>
    <mergeCell ref="G5:G7"/>
    <mergeCell ref="H5:H7"/>
    <mergeCell ref="I5:I7"/>
    <mergeCell ref="J5:J7"/>
    <mergeCell ref="L3:L4"/>
    <mergeCell ref="M3:M4"/>
    <mergeCell ref="N3:N4"/>
    <mergeCell ref="U3:U4"/>
    <mergeCell ref="V3:V4"/>
    <mergeCell ref="F3:F4"/>
    <mergeCell ref="G3:G4"/>
    <mergeCell ref="H3:H4"/>
    <mergeCell ref="I3:I4"/>
    <mergeCell ref="J3:J4"/>
    <mergeCell ref="K3:K4"/>
    <mergeCell ref="L11:L21"/>
    <mergeCell ref="M11:M21"/>
    <mergeCell ref="A138:V138"/>
    <mergeCell ref="A151:V151"/>
    <mergeCell ref="A155:V155"/>
    <mergeCell ref="A160:V160"/>
    <mergeCell ref="A163:V163"/>
    <mergeCell ref="A166:V166"/>
    <mergeCell ref="A96:V96"/>
    <mergeCell ref="A100:V100"/>
    <mergeCell ref="A103:V103"/>
    <mergeCell ref="A108:V108"/>
    <mergeCell ref="A114:V114"/>
    <mergeCell ref="A117:V117"/>
    <mergeCell ref="A126:V126"/>
    <mergeCell ref="A131:V131"/>
    <mergeCell ref="A135:V135"/>
    <mergeCell ref="F128:F130"/>
    <mergeCell ref="C121:V121"/>
    <mergeCell ref="C122:V122"/>
    <mergeCell ref="U128:U130"/>
    <mergeCell ref="V128:V130"/>
    <mergeCell ref="G128:G130"/>
    <mergeCell ref="H128:H130"/>
    <mergeCell ref="I128:I130"/>
    <mergeCell ref="J128:J130"/>
  </mergeCells>
  <pageMargins left="0.74803149606299213" right="0.74803149606299213" top="0.98425196850393704" bottom="0.98425196850393704" header="0.51181102362204722" footer="0.51181102362204722"/>
  <pageSetup paperSize="9" scale="10" orientation="landscape" r:id="rId1"/>
  <headerFooter>
    <oddHeader>&amp;C&amp;"Arial,Bold"&amp;40
TABLICA PRIJAVLJENIH TRAŽBINA VJEROVNIKA DRUGOG VIŠEG ISPLATNOG REDA</oddHeader>
    <oddFooter>&amp;C&amp;"Arial,Bold"&amp;25&amp;P/&amp;N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C7"/>
  <sheetViews>
    <sheetView workbookViewId="0">
      <selection activeCell="C7" sqref="C7"/>
    </sheetView>
  </sheetViews>
  <sheetFormatPr defaultRowHeight="13.2" x14ac:dyDescent="0.25"/>
  <cols>
    <col min="3" max="3" width="82.44140625" customWidth="1"/>
  </cols>
  <sheetData>
    <row r="3" spans="3:3" ht="66" x14ac:dyDescent="0.25">
      <c r="C3" s="32" t="s">
        <v>524</v>
      </c>
    </row>
    <row r="7" spans="3:3" x14ac:dyDescent="0.25">
      <c r="C7" t="str">
        <f>UPPER(C3)</f>
        <v>IZ NAVEDENOG UGOVORA PROIZLAZI DA JE AGROKOR D.D. JAMČIO KAO SOLIDARNI DUŽNIK ZA OBVEZE GLAVNOG DUŽNIKA STANIĆ BEVERAGES D.O.O., TE DA JE JAMČIO NA ISTI NAČIN I POD ISTIM UVJETIMA KAO I GLAVNI DUŽNIK. U SITUACIJI KADA JE GLAVNI DUŽNIK DRUŠTVO IZVAN POSTUPKA, NEGO JE DRUŠTVO UNUTAR POSTUPKA JAMAC/SUDUŽNIK ZA KREDIT TE VJEROVNIK PRIJAVI TRAŽBINU S OSNOVE JAMSTVA/SUDUŽNIŠTVA, TAKVOM VJEROVNIKU ĆE SE TRAŽBINA PRIZNATI.</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Ukupno</vt:lpstr>
      <vt:lpstr>Sheet1</vt:lpstr>
      <vt:lpstr>Ukupno!Print_Area</vt:lpstr>
      <vt:lpstr>Ukupno!Print_Titles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Petra Hajduković</dc:creator>
  <cp:lastModifiedBy>Petra Hajduković</cp:lastModifiedBy>
  <dcterms:created xsi:type="dcterms:W3CDTF">2017-12-11T16:06:14Z</dcterms:created>
  <dcterms:modified xsi:type="dcterms:W3CDTF">2017-12-12T13:56:34Z</dcterms:modified>
</cp:coreProperties>
</file>